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2 СОШ 2020" sheetId="1" r:id="rId1"/>
    <sheet name="таблица 2 СОШ 2021" sheetId="6" r:id="rId2"/>
    <sheet name="таблица 2 СОШ 2022" sheetId="7" r:id="rId3"/>
    <sheet name="Лист2" sheetId="2" r:id="rId4"/>
    <sheet name="Лист3" sheetId="3" r:id="rId5"/>
  </sheets>
  <definedNames>
    <definedName name="sub_11000" localSheetId="0">'таблица 2 СОШ 2020'!#REF!</definedName>
    <definedName name="sub_11000" localSheetId="1">'таблица 2 СОШ 2021'!$A$1</definedName>
    <definedName name="sub_11000" localSheetId="2">'таблица 2 СОШ 2022'!$A$1</definedName>
    <definedName name="_xlnm.Print_Area" localSheetId="1">'таблица 2 СОШ 2021'!$A$1:$O$64</definedName>
    <definedName name="_xlnm.Print_Area" localSheetId="2">'таблица 2 СОШ 2022'!$A$1:$O$64</definedName>
  </definedNames>
  <calcPr calcId="145621"/>
</workbook>
</file>

<file path=xl/calcChain.xml><?xml version="1.0" encoding="utf-8"?>
<calcChain xmlns="http://schemas.openxmlformats.org/spreadsheetml/2006/main">
  <c r="Q7" i="1" l="1"/>
  <c r="F7" i="1" s="1"/>
  <c r="E56" i="1"/>
  <c r="J22" i="1"/>
  <c r="J24" i="1"/>
  <c r="J52" i="1"/>
  <c r="J54" i="1"/>
  <c r="O64" i="7" l="1"/>
  <c r="N64" i="7"/>
  <c r="M64" i="7"/>
  <c r="L64" i="7"/>
  <c r="K64" i="7"/>
  <c r="J64" i="7"/>
  <c r="I64" i="7"/>
  <c r="H64" i="7"/>
  <c r="G64" i="7"/>
  <c r="F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64" i="7" s="1"/>
  <c r="I64" i="6"/>
  <c r="O64" i="6" l="1"/>
  <c r="N64" i="6"/>
  <c r="M64" i="6"/>
  <c r="L64" i="6"/>
  <c r="K64" i="6"/>
  <c r="J64" i="6"/>
  <c r="H64" i="6"/>
  <c r="G64" i="6"/>
  <c r="F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64" i="6" l="1"/>
  <c r="Q8" i="1"/>
  <c r="F8" i="1" s="1"/>
  <c r="Q9" i="1"/>
  <c r="F9" i="1" s="1"/>
  <c r="Q10" i="1"/>
  <c r="F10" i="1" s="1"/>
  <c r="Q11" i="1"/>
  <c r="F11" i="1" s="1"/>
  <c r="Q12" i="1"/>
  <c r="F12" i="1" s="1"/>
  <c r="Q13" i="1"/>
  <c r="F13" i="1" s="1"/>
  <c r="Q14" i="1"/>
  <c r="F14" i="1" s="1"/>
  <c r="Q15" i="1"/>
  <c r="F15" i="1" s="1"/>
  <c r="Q16" i="1"/>
  <c r="F16" i="1" s="1"/>
  <c r="Q17" i="1"/>
  <c r="F17" i="1" s="1"/>
  <c r="Q18" i="1"/>
  <c r="F18" i="1" s="1"/>
  <c r="Q19" i="1"/>
  <c r="F19" i="1" s="1"/>
  <c r="Q20" i="1"/>
  <c r="F20" i="1" s="1"/>
  <c r="Q21" i="1"/>
  <c r="F21" i="1" s="1"/>
  <c r="Q22" i="1"/>
  <c r="F22" i="1" s="1"/>
  <c r="Q23" i="1"/>
  <c r="F23" i="1" s="1"/>
  <c r="Q24" i="1"/>
  <c r="F24" i="1" s="1"/>
  <c r="Q25" i="1"/>
  <c r="F25" i="1" s="1"/>
  <c r="Q26" i="1"/>
  <c r="F26" i="1" s="1"/>
  <c r="Q27" i="1"/>
  <c r="F27" i="1" s="1"/>
  <c r="Q28" i="1"/>
  <c r="F28" i="1" s="1"/>
  <c r="Q29" i="1"/>
  <c r="F29" i="1" s="1"/>
  <c r="Q30" i="1"/>
  <c r="F30" i="1" s="1"/>
  <c r="Q31" i="1"/>
  <c r="F31" i="1" s="1"/>
  <c r="Q32" i="1"/>
  <c r="F32" i="1" s="1"/>
  <c r="Q33" i="1"/>
  <c r="F33" i="1" s="1"/>
  <c r="Q34" i="1"/>
  <c r="F34" i="1" s="1"/>
  <c r="Q35" i="1"/>
  <c r="F35" i="1" s="1"/>
  <c r="Q36" i="1"/>
  <c r="F36" i="1" s="1"/>
  <c r="Q37" i="1"/>
  <c r="F37" i="1" s="1"/>
  <c r="Q38" i="1"/>
  <c r="F38" i="1" s="1"/>
  <c r="Q39" i="1"/>
  <c r="F39" i="1" s="1"/>
  <c r="Q40" i="1"/>
  <c r="F40" i="1" s="1"/>
  <c r="Q41" i="1"/>
  <c r="F41" i="1" s="1"/>
  <c r="Q42" i="1"/>
  <c r="F42" i="1" s="1"/>
  <c r="Q43" i="1"/>
  <c r="F43" i="1" s="1"/>
  <c r="Q44" i="1"/>
  <c r="F44" i="1" s="1"/>
  <c r="Q45" i="1"/>
  <c r="F45" i="1" s="1"/>
  <c r="Q46" i="1"/>
  <c r="F46" i="1" s="1"/>
  <c r="Q47" i="1"/>
  <c r="F47" i="1" s="1"/>
  <c r="Q48" i="1"/>
  <c r="F48" i="1" s="1"/>
  <c r="Q49" i="1"/>
  <c r="F49" i="1" s="1"/>
  <c r="Q50" i="1"/>
  <c r="F50" i="1" s="1"/>
  <c r="Q51" i="1"/>
  <c r="F51" i="1" s="1"/>
  <c r="Q52" i="1"/>
  <c r="F52" i="1" s="1"/>
  <c r="Q53" i="1"/>
  <c r="F53" i="1" s="1"/>
  <c r="Q54" i="1"/>
  <c r="F54" i="1" s="1"/>
  <c r="Q55" i="1"/>
  <c r="J56" i="1"/>
  <c r="K56" i="1"/>
  <c r="L56" i="1"/>
  <c r="M56" i="1"/>
  <c r="N56" i="1"/>
  <c r="O56" i="1"/>
  <c r="P56" i="1"/>
  <c r="Q56" i="1" l="1"/>
  <c r="I56" i="1"/>
  <c r="H56" i="1"/>
  <c r="G56" i="1"/>
</calcChain>
</file>

<file path=xl/sharedStrings.xml><?xml version="1.0" encoding="utf-8"?>
<sst xmlns="http://schemas.openxmlformats.org/spreadsheetml/2006/main" count="236" uniqueCount="106">
  <si>
    <t>к Порядку определения нормативных</t>
  </si>
  <si>
    <t>затрат на оказание муниципальными</t>
  </si>
  <si>
    <t xml:space="preserve">учреждениями Раменского городского округа </t>
  </si>
  <si>
    <t>муниципальных услуг (выполнение</t>
  </si>
  <si>
    <t>работ), применяемых при расчете</t>
  </si>
  <si>
    <t>объема субсидии на финансовое</t>
  </si>
  <si>
    <t>обеспечение выполнения</t>
  </si>
  <si>
    <t>муниципального задания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</si>
  <si>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</si>
  <si>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</si>
  <si>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</si>
  <si>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</si>
  <si>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</si>
  <si>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</si>
  <si>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</si>
  <si>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</si>
  <si>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</si>
  <si>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</si>
  <si>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</si>
  <si>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</si>
  <si>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</si>
  <si>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</si>
  <si>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</si>
  <si>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</si>
  <si>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</si>
  <si>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</si>
  <si>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</si>
  <si>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</si>
  <si>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</si>
  <si>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</si>
  <si>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</si>
  <si>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</si>
  <si>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</si>
  <si>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</si>
  <si>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</si>
  <si>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</si>
  <si>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</si>
  <si>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</si>
  <si>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</si>
  <si>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</si>
  <si>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</si>
  <si>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</si>
  <si>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</si>
  <si>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</si>
  <si>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</si>
  <si>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</si>
  <si>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</si>
  <si>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</si>
  <si>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</si>
  <si>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</si>
  <si>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</si>
  <si>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</si>
  <si>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</si>
  <si>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</si>
  <si>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</si>
  <si>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</si>
  <si>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</si>
  <si>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</si>
  <si>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</si>
  <si>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</si>
  <si>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</si>
  <si>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</si>
  <si>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</si>
  <si>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</si>
  <si>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</si>
  <si>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</si>
  <si>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вечернее (сменное) общеобразовательное учреждение Центр образования</t>
  </si>
  <si>
    <t>Таблица 2</t>
  </si>
  <si>
    <t>Реализация основных общеобразовательных программ среднего общего, дошкольного образования</t>
  </si>
  <si>
    <t>Приложение 2</t>
  </si>
  <si>
    <t>Приложение 3</t>
  </si>
  <si>
    <t>к Постановлению Администрации Раменского городского округа</t>
  </si>
  <si>
    <t>от________№_________</t>
  </si>
  <si>
    <t xml:space="preserve"> норматив затрат, непосредственно связанный с оказанием муниципальной услуги</t>
  </si>
  <si>
    <t xml:space="preserve"> норматив затрат на общехозяйственные нужды</t>
  </si>
  <si>
    <t xml:space="preserve"> нормативов затрат на работу на 2022 год</t>
  </si>
  <si>
    <t>Наименование работ</t>
  </si>
  <si>
    <t>Величина  норматива затрат работ, руб.</t>
  </si>
  <si>
    <t xml:space="preserve"> норматив затрат, непосредственно связанный с оказанием муниципальной работы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</si>
  <si>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работы, руб.</t>
  </si>
  <si>
    <t>затраты на приобретение материальных запасов, потребляемых в процессе оказания муниципальной работы (с разбивкой по видам затрат), руб.</t>
  </si>
  <si>
    <t>иные затраты, непосредственно связанные с оказанием муниципальной работы, руб.</t>
  </si>
  <si>
    <t>затраты на коммунальные работы (с разбивкой по видам затрат), руб.</t>
  </si>
  <si>
    <t>затраты на приобретение работы связи, руб.</t>
  </si>
  <si>
    <t>затраты на приобретение транспортных работ, руб.</t>
  </si>
  <si>
    <t>прочие затраты, влияющие на стоимость оказания муниципальной работы (с разбивкой по видам затрат), руб.</t>
  </si>
  <si>
    <t xml:space="preserve"> нормативов затрат на работу на 2021 год</t>
  </si>
  <si>
    <t>Наименование работы</t>
  </si>
  <si>
    <t>Величина  норматива затрат на работу, руб.</t>
  </si>
  <si>
    <t xml:space="preserve">        Объем</t>
  </si>
  <si>
    <t>Объем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</si>
  <si>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</si>
  <si>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</si>
  <si>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</si>
  <si>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</si>
  <si>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</si>
  <si>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</si>
  <si>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</si>
  <si>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</si>
  <si>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</si>
  <si>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</si>
  <si>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</si>
  <si>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</si>
  <si>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</si>
  <si>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</si>
  <si>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базовых нормативов затрат на услугу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</si>
</sst>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0" fontId="5" fillId="0" borderId="12" xfId="0" applyFont="1" applyFill="1" applyBorder="1" applyAlignment="1">
      <alignment horizontal="center" vertical="top" wrapText="1"/>
    </xf>
    <xf numFmtId="4" fontId="6" fillId="0" borderId="0" xfId="0" applyNumberFormat="1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49" fontId="8" fillId="0" borderId="10" xfId="0" applyNumberFormat="1" applyFont="1" applyFill="1" applyBorder="1" applyAlignment="1">
      <alignment vertical="top" wrapText="1"/>
    </xf>
    <xf numFmtId="0" fontId="7" fillId="0" borderId="14" xfId="0" applyFont="1" applyFill="1" applyBorder="1" applyAlignment="1">
      <alignment vertical="top" wrapText="1"/>
    </xf>
    <xf numFmtId="49" fontId="10" fillId="0" borderId="10" xfId="0" applyNumberFormat="1" applyFont="1" applyFill="1" applyBorder="1" applyAlignment="1">
      <alignment vertical="top" wrapText="1"/>
    </xf>
    <xf numFmtId="2" fontId="10" fillId="0" borderId="10" xfId="0" applyNumberFormat="1" applyFont="1" applyFill="1" applyBorder="1" applyAlignment="1">
      <alignment vertical="top" wrapText="1"/>
    </xf>
    <xf numFmtId="4" fontId="7" fillId="0" borderId="1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/>
    </xf>
    <xf numFmtId="43" fontId="8" fillId="0" borderId="10" xfId="1" applyFont="1" applyFill="1" applyBorder="1" applyAlignment="1">
      <alignment vertical="center"/>
    </xf>
    <xf numFmtId="1" fontId="6" fillId="0" borderId="0" xfId="0" applyNumberFormat="1" applyFont="1" applyFill="1"/>
    <xf numFmtId="0" fontId="7" fillId="0" borderId="10" xfId="0" applyFont="1" applyFill="1" applyBorder="1" applyAlignment="1">
      <alignment vertical="top" wrapText="1"/>
    </xf>
    <xf numFmtId="0" fontId="7" fillId="0" borderId="15" xfId="0" applyFont="1" applyFill="1" applyBorder="1" applyAlignment="1">
      <alignment horizontal="left" vertical="top" wrapText="1"/>
    </xf>
    <xf numFmtId="4" fontId="8" fillId="0" borderId="10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vertical="top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vertical="top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7" fillId="0" borderId="18" xfId="1" applyNumberFormat="1" applyFont="1" applyFill="1" applyBorder="1" applyAlignment="1">
      <alignment horizontal="right" vertical="center"/>
    </xf>
    <xf numFmtId="4" fontId="7" fillId="0" borderId="19" xfId="1" applyNumberFormat="1" applyFont="1" applyFill="1" applyBorder="1" applyAlignment="1">
      <alignment horizontal="right" vertical="center"/>
    </xf>
    <xf numFmtId="4" fontId="10" fillId="0" borderId="10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1" fillId="0" borderId="0" xfId="0" applyFont="1" applyFill="1" applyAlignment="1"/>
    <xf numFmtId="0" fontId="8" fillId="0" borderId="0" xfId="0" applyFont="1"/>
    <xf numFmtId="0" fontId="8" fillId="0" borderId="0" xfId="0" applyFont="1" applyFill="1" applyAlignment="1">
      <alignment horizontal="justify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" fontId="8" fillId="0" borderId="15" xfId="0" applyNumberFormat="1" applyFont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8" fillId="0" borderId="2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view="pageBreakPreview" topLeftCell="A13" zoomScale="60" zoomScaleNormal="100" workbookViewId="0">
      <selection activeCell="I9" sqref="I9"/>
    </sheetView>
  </sheetViews>
  <sheetFormatPr defaultRowHeight="12" x14ac:dyDescent="0.2"/>
  <cols>
    <col min="1" max="1" width="3.85546875" style="37" customWidth="1"/>
    <col min="2" max="2" width="11.140625" style="37" customWidth="1"/>
    <col min="3" max="3" width="4.85546875" style="37" customWidth="1"/>
    <col min="4" max="4" width="27" style="37" customWidth="1"/>
    <col min="5" max="5" width="9.42578125" style="37" customWidth="1"/>
    <col min="6" max="6" width="10" style="39" bestFit="1" customWidth="1"/>
    <col min="7" max="7" width="14" style="37" customWidth="1"/>
    <col min="8" max="8" width="12.85546875" style="37" customWidth="1"/>
    <col min="9" max="9" width="13.140625" style="37" customWidth="1"/>
    <col min="10" max="10" width="13.85546875" style="37" customWidth="1"/>
    <col min="11" max="12" width="12.140625" style="37" customWidth="1"/>
    <col min="13" max="13" width="12.5703125" style="37" customWidth="1"/>
    <col min="14" max="16" width="13.85546875" style="37" customWidth="1"/>
    <col min="17" max="17" width="14.28515625" style="37" customWidth="1"/>
    <col min="18" max="16384" width="9.140625" style="37"/>
  </cols>
  <sheetData>
    <row r="1" spans="1:17" x14ac:dyDescent="0.2">
      <c r="A1" s="38"/>
      <c r="B1" s="38"/>
      <c r="C1" s="38"/>
      <c r="D1" s="38"/>
      <c r="E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x14ac:dyDescent="0.2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x14ac:dyDescent="0.2">
      <c r="A3" s="48" t="s">
        <v>105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2.75" thickBot="1" x14ac:dyDescent="0.25">
      <c r="A4" s="40"/>
      <c r="P4" s="47" t="s">
        <v>67</v>
      </c>
      <c r="Q4" s="47"/>
    </row>
    <row r="5" spans="1:17" ht="33.75" customHeight="1" thickBot="1" x14ac:dyDescent="0.25">
      <c r="A5" s="41" t="s">
        <v>8</v>
      </c>
      <c r="B5" s="55" t="s">
        <v>91</v>
      </c>
      <c r="C5" s="62" t="s">
        <v>13</v>
      </c>
      <c r="D5" s="63"/>
      <c r="E5" s="55" t="s">
        <v>92</v>
      </c>
      <c r="F5" s="57" t="s">
        <v>93</v>
      </c>
      <c r="G5" s="49" t="s">
        <v>94</v>
      </c>
      <c r="H5" s="49"/>
      <c r="I5" s="50"/>
      <c r="J5" s="61" t="s">
        <v>95</v>
      </c>
      <c r="K5" s="49"/>
      <c r="L5" s="49"/>
      <c r="M5" s="49"/>
      <c r="N5" s="49"/>
      <c r="O5" s="49"/>
      <c r="P5" s="50"/>
      <c r="Q5" s="66" t="s">
        <v>96</v>
      </c>
    </row>
    <row r="6" spans="1:17" ht="163.5" customHeight="1" thickBot="1" x14ac:dyDescent="0.25">
      <c r="A6" s="42" t="s">
        <v>9</v>
      </c>
      <c r="B6" s="56"/>
      <c r="C6" s="64"/>
      <c r="D6" s="65"/>
      <c r="E6" s="56"/>
      <c r="F6" s="58"/>
      <c r="G6" s="43" t="s">
        <v>97</v>
      </c>
      <c r="H6" s="43" t="s">
        <v>98</v>
      </c>
      <c r="I6" s="43" t="s">
        <v>99</v>
      </c>
      <c r="J6" s="43" t="s">
        <v>100</v>
      </c>
      <c r="K6" s="43" t="s">
        <v>10</v>
      </c>
      <c r="L6" s="43" t="s">
        <v>101</v>
      </c>
      <c r="M6" s="43" t="s">
        <v>102</v>
      </c>
      <c r="N6" s="43" t="s">
        <v>11</v>
      </c>
      <c r="O6" s="43" t="s">
        <v>12</v>
      </c>
      <c r="P6" s="43" t="s">
        <v>103</v>
      </c>
      <c r="Q6" s="67"/>
    </row>
    <row r="7" spans="1:17" ht="112.5" customHeight="1" x14ac:dyDescent="0.2">
      <c r="A7" s="13">
        <v>1</v>
      </c>
      <c r="B7" s="21" t="s">
        <v>15</v>
      </c>
      <c r="C7" s="23">
        <v>1</v>
      </c>
      <c r="D7" s="24" t="s">
        <v>16</v>
      </c>
      <c r="E7" s="25">
        <v>267</v>
      </c>
      <c r="F7" s="44">
        <f>Q7/E7</f>
        <v>184630.68063670411</v>
      </c>
      <c r="G7" s="26">
        <v>38487867.729999997</v>
      </c>
      <c r="H7" s="27"/>
      <c r="I7" s="25"/>
      <c r="J7" s="25">
        <v>3604790</v>
      </c>
      <c r="K7" s="25">
        <v>4888750</v>
      </c>
      <c r="L7" s="25">
        <v>23000</v>
      </c>
      <c r="M7" s="25">
        <v>0</v>
      </c>
      <c r="N7" s="25">
        <v>0</v>
      </c>
      <c r="O7" s="25">
        <v>0</v>
      </c>
      <c r="P7" s="25">
        <v>2291984</v>
      </c>
      <c r="Q7" s="25">
        <f t="shared" ref="Q7:Q38" si="0">SUM(G7:P7)</f>
        <v>49296391.729999997</v>
      </c>
    </row>
    <row r="8" spans="1:17" ht="54" customHeight="1" x14ac:dyDescent="0.2">
      <c r="A8" s="54">
        <v>2</v>
      </c>
      <c r="B8" s="51" t="s">
        <v>17</v>
      </c>
      <c r="C8" s="23">
        <v>2</v>
      </c>
      <c r="D8" s="24" t="s">
        <v>18</v>
      </c>
      <c r="E8" s="2">
        <v>166</v>
      </c>
      <c r="F8" s="44">
        <f t="shared" ref="F8:F54" si="1">Q8/E8</f>
        <v>120265.67096385542</v>
      </c>
      <c r="G8" s="26">
        <v>17197952.379999999</v>
      </c>
      <c r="H8" s="27"/>
      <c r="I8" s="25"/>
      <c r="J8" s="25">
        <v>1598690</v>
      </c>
      <c r="K8" s="25">
        <v>39060</v>
      </c>
      <c r="L8" s="25">
        <v>12000</v>
      </c>
      <c r="M8" s="25">
        <v>0</v>
      </c>
      <c r="N8" s="25">
        <v>0</v>
      </c>
      <c r="O8" s="25">
        <v>0</v>
      </c>
      <c r="P8" s="25">
        <v>1116399</v>
      </c>
      <c r="Q8" s="25">
        <f t="shared" si="0"/>
        <v>19964101.379999999</v>
      </c>
    </row>
    <row r="9" spans="1:17" ht="54" customHeight="1" x14ac:dyDescent="0.2">
      <c r="A9" s="54"/>
      <c r="B9" s="51"/>
      <c r="C9" s="1">
        <v>3</v>
      </c>
      <c r="D9" s="12" t="s">
        <v>19</v>
      </c>
      <c r="E9" s="2">
        <v>160</v>
      </c>
      <c r="F9" s="44">
        <f t="shared" si="1"/>
        <v>136306.552375</v>
      </c>
      <c r="G9" s="3">
        <v>19048952.379999999</v>
      </c>
      <c r="H9" s="22"/>
      <c r="I9" s="2"/>
      <c r="J9" s="2">
        <v>1728500</v>
      </c>
      <c r="K9" s="2">
        <v>78120</v>
      </c>
      <c r="L9" s="2">
        <v>22000</v>
      </c>
      <c r="M9" s="2">
        <v>0</v>
      </c>
      <c r="N9" s="2">
        <v>0</v>
      </c>
      <c r="O9" s="2">
        <v>0</v>
      </c>
      <c r="P9" s="2">
        <v>931476</v>
      </c>
      <c r="Q9" s="2">
        <f t="shared" si="0"/>
        <v>21809048.379999999</v>
      </c>
    </row>
    <row r="10" spans="1:17" ht="54" customHeight="1" x14ac:dyDescent="0.2">
      <c r="A10" s="54"/>
      <c r="B10" s="51"/>
      <c r="C10" s="1">
        <v>4</v>
      </c>
      <c r="D10" s="12" t="s">
        <v>20</v>
      </c>
      <c r="E10" s="2">
        <v>215</v>
      </c>
      <c r="F10" s="44">
        <f t="shared" si="1"/>
        <v>95707.131999999998</v>
      </c>
      <c r="G10" s="3">
        <v>18371952.379999999</v>
      </c>
      <c r="H10" s="22"/>
      <c r="I10" s="2"/>
      <c r="J10" s="2">
        <v>1436990</v>
      </c>
      <c r="K10" s="2">
        <v>39060</v>
      </c>
      <c r="L10" s="2">
        <v>14300</v>
      </c>
      <c r="M10" s="2">
        <v>0</v>
      </c>
      <c r="N10" s="2">
        <v>0</v>
      </c>
      <c r="O10" s="2">
        <v>0</v>
      </c>
      <c r="P10" s="2">
        <v>714731</v>
      </c>
      <c r="Q10" s="2">
        <f t="shared" si="0"/>
        <v>20577033.379999999</v>
      </c>
    </row>
    <row r="11" spans="1:17" ht="54" customHeight="1" x14ac:dyDescent="0.2">
      <c r="A11" s="54"/>
      <c r="B11" s="51"/>
      <c r="C11" s="1">
        <v>5</v>
      </c>
      <c r="D11" s="12" t="s">
        <v>21</v>
      </c>
      <c r="E11" s="2">
        <v>176</v>
      </c>
      <c r="F11" s="44">
        <f t="shared" si="1"/>
        <v>105974.98511363636</v>
      </c>
      <c r="G11" s="3">
        <v>17423952.379999999</v>
      </c>
      <c r="H11" s="22"/>
      <c r="I11" s="2"/>
      <c r="J11" s="2">
        <v>433100</v>
      </c>
      <c r="K11" s="2">
        <v>351540</v>
      </c>
      <c r="L11" s="2">
        <v>4550</v>
      </c>
      <c r="M11" s="2">
        <v>0</v>
      </c>
      <c r="N11" s="2">
        <v>0</v>
      </c>
      <c r="O11" s="2">
        <v>0</v>
      </c>
      <c r="P11" s="2">
        <v>438455</v>
      </c>
      <c r="Q11" s="2">
        <f t="shared" si="0"/>
        <v>18651597.379999999</v>
      </c>
    </row>
    <row r="12" spans="1:17" ht="54" customHeight="1" x14ac:dyDescent="0.2">
      <c r="A12" s="54"/>
      <c r="B12" s="51"/>
      <c r="C12" s="1">
        <v>6</v>
      </c>
      <c r="D12" s="12" t="s">
        <v>22</v>
      </c>
      <c r="E12" s="2">
        <v>356</v>
      </c>
      <c r="F12" s="44">
        <f t="shared" si="1"/>
        <v>82637.763960674158</v>
      </c>
      <c r="G12" s="3">
        <v>26956253.969999999</v>
      </c>
      <c r="H12" s="22"/>
      <c r="I12" s="2"/>
      <c r="J12" s="2">
        <v>1368290</v>
      </c>
      <c r="K12" s="2">
        <v>78120</v>
      </c>
      <c r="L12" s="2">
        <v>21000</v>
      </c>
      <c r="M12" s="2">
        <v>0</v>
      </c>
      <c r="N12" s="2">
        <v>0</v>
      </c>
      <c r="O12" s="2">
        <v>0</v>
      </c>
      <c r="P12" s="2">
        <v>995380</v>
      </c>
      <c r="Q12" s="2">
        <f t="shared" si="0"/>
        <v>29419043.969999999</v>
      </c>
    </row>
    <row r="13" spans="1:17" ht="54" customHeight="1" x14ac:dyDescent="0.2">
      <c r="A13" s="54"/>
      <c r="B13" s="51"/>
      <c r="C13" s="1">
        <v>7</v>
      </c>
      <c r="D13" s="12" t="s">
        <v>23</v>
      </c>
      <c r="E13" s="2">
        <v>211</v>
      </c>
      <c r="F13" s="44">
        <f t="shared" si="1"/>
        <v>105403.32781990521</v>
      </c>
      <c r="G13" s="3">
        <v>20417603.170000002</v>
      </c>
      <c r="H13" s="22"/>
      <c r="I13" s="2"/>
      <c r="J13" s="2">
        <v>1039100</v>
      </c>
      <c r="K13" s="2">
        <v>39060</v>
      </c>
      <c r="L13" s="2">
        <v>10300</v>
      </c>
      <c r="M13" s="2">
        <v>0</v>
      </c>
      <c r="N13" s="2">
        <v>0</v>
      </c>
      <c r="O13" s="2">
        <v>0</v>
      </c>
      <c r="P13" s="2">
        <v>734039</v>
      </c>
      <c r="Q13" s="2">
        <f t="shared" si="0"/>
        <v>22240102.170000002</v>
      </c>
    </row>
    <row r="14" spans="1:17" ht="54" customHeight="1" x14ac:dyDescent="0.2">
      <c r="A14" s="54"/>
      <c r="B14" s="51"/>
      <c r="C14" s="1">
        <v>8</v>
      </c>
      <c r="D14" s="12" t="s">
        <v>24</v>
      </c>
      <c r="E14" s="2">
        <v>134</v>
      </c>
      <c r="F14" s="44">
        <f t="shared" si="1"/>
        <v>122953.04014925373</v>
      </c>
      <c r="G14" s="3">
        <v>14906952.380000001</v>
      </c>
      <c r="H14" s="22"/>
      <c r="I14" s="2"/>
      <c r="J14" s="2">
        <v>854900</v>
      </c>
      <c r="K14" s="2">
        <v>39060</v>
      </c>
      <c r="L14" s="2">
        <v>24000</v>
      </c>
      <c r="M14" s="2">
        <v>0</v>
      </c>
      <c r="N14" s="2">
        <v>0</v>
      </c>
      <c r="O14" s="2">
        <v>0</v>
      </c>
      <c r="P14" s="2">
        <v>650795</v>
      </c>
      <c r="Q14" s="2">
        <f t="shared" si="0"/>
        <v>16475707.380000001</v>
      </c>
    </row>
    <row r="15" spans="1:17" ht="54" customHeight="1" x14ac:dyDescent="0.2">
      <c r="A15" s="54"/>
      <c r="B15" s="51"/>
      <c r="C15" s="1">
        <v>9</v>
      </c>
      <c r="D15" s="12" t="s">
        <v>25</v>
      </c>
      <c r="E15" s="2">
        <v>188</v>
      </c>
      <c r="F15" s="44">
        <f t="shared" si="1"/>
        <v>124130.25734042552</v>
      </c>
      <c r="G15" s="3">
        <v>19697952.379999999</v>
      </c>
      <c r="H15" s="22"/>
      <c r="I15" s="2"/>
      <c r="J15" s="2">
        <v>2326300</v>
      </c>
      <c r="K15" s="2">
        <v>78120</v>
      </c>
      <c r="L15" s="2">
        <v>20500</v>
      </c>
      <c r="M15" s="2">
        <v>0</v>
      </c>
      <c r="N15" s="2">
        <v>0</v>
      </c>
      <c r="O15" s="2">
        <v>0</v>
      </c>
      <c r="P15" s="2">
        <v>1213616</v>
      </c>
      <c r="Q15" s="2">
        <f t="shared" si="0"/>
        <v>23336488.379999999</v>
      </c>
    </row>
    <row r="16" spans="1:17" ht="77.25" customHeight="1" x14ac:dyDescent="0.2">
      <c r="A16" s="54"/>
      <c r="B16" s="51"/>
      <c r="C16" s="1">
        <v>10</v>
      </c>
      <c r="D16" s="14" t="s">
        <v>26</v>
      </c>
      <c r="E16" s="35">
        <v>184</v>
      </c>
      <c r="F16" s="44">
        <f t="shared" si="1"/>
        <v>453251.9608695652</v>
      </c>
      <c r="G16" s="3">
        <v>65402218.799999997</v>
      </c>
      <c r="H16" s="22"/>
      <c r="I16" s="2"/>
      <c r="J16" s="2">
        <v>3595860</v>
      </c>
      <c r="K16" s="2">
        <v>6111280.0000000009</v>
      </c>
      <c r="L16" s="2">
        <v>30400</v>
      </c>
      <c r="M16" s="2">
        <v>0</v>
      </c>
      <c r="N16" s="2">
        <v>0</v>
      </c>
      <c r="O16" s="2">
        <v>0</v>
      </c>
      <c r="P16" s="2">
        <v>8258602</v>
      </c>
      <c r="Q16" s="2">
        <f t="shared" si="0"/>
        <v>83398360.799999997</v>
      </c>
    </row>
    <row r="17" spans="1:17" ht="90.75" customHeight="1" x14ac:dyDescent="0.2">
      <c r="A17" s="54"/>
      <c r="B17" s="51"/>
      <c r="C17" s="1">
        <v>11</v>
      </c>
      <c r="D17" s="15" t="s">
        <v>27</v>
      </c>
      <c r="E17" s="35">
        <v>183</v>
      </c>
      <c r="F17" s="44">
        <f t="shared" si="1"/>
        <v>560984.6224043715</v>
      </c>
      <c r="G17" s="3">
        <v>82082612.799999997</v>
      </c>
      <c r="H17" s="22"/>
      <c r="I17" s="2"/>
      <c r="J17" s="2">
        <v>2539850</v>
      </c>
      <c r="K17" s="2">
        <v>11878170</v>
      </c>
      <c r="L17" s="2">
        <v>26500</v>
      </c>
      <c r="M17" s="2">
        <v>0</v>
      </c>
      <c r="N17" s="2">
        <v>0</v>
      </c>
      <c r="O17" s="2">
        <v>0</v>
      </c>
      <c r="P17" s="2">
        <v>6133053.0999999996</v>
      </c>
      <c r="Q17" s="2">
        <f t="shared" si="0"/>
        <v>102660185.89999999</v>
      </c>
    </row>
    <row r="18" spans="1:17" ht="81" customHeight="1" x14ac:dyDescent="0.2">
      <c r="A18" s="54"/>
      <c r="B18" s="52"/>
      <c r="C18" s="1">
        <v>12</v>
      </c>
      <c r="D18" s="15" t="s">
        <v>28</v>
      </c>
      <c r="E18" s="35">
        <v>140</v>
      </c>
      <c r="F18" s="44">
        <f t="shared" si="1"/>
        <v>641360.11450000003</v>
      </c>
      <c r="G18" s="3">
        <v>63857394.799999997</v>
      </c>
      <c r="H18" s="22"/>
      <c r="I18" s="2"/>
      <c r="J18" s="2">
        <v>4683380</v>
      </c>
      <c r="K18" s="2">
        <v>14878281.33</v>
      </c>
      <c r="L18" s="2">
        <v>21000</v>
      </c>
      <c r="M18" s="2">
        <v>0</v>
      </c>
      <c r="N18" s="2">
        <v>0</v>
      </c>
      <c r="O18" s="2">
        <v>0</v>
      </c>
      <c r="P18" s="2">
        <v>6350359.9000000004</v>
      </c>
      <c r="Q18" s="2">
        <f t="shared" si="0"/>
        <v>89790416.030000001</v>
      </c>
    </row>
    <row r="19" spans="1:17" ht="139.5" customHeight="1" x14ac:dyDescent="0.2">
      <c r="A19" s="13">
        <v>3</v>
      </c>
      <c r="B19" s="11" t="s">
        <v>68</v>
      </c>
      <c r="C19" s="1">
        <v>13</v>
      </c>
      <c r="D19" s="12" t="s">
        <v>46</v>
      </c>
      <c r="E19" s="2">
        <v>1108</v>
      </c>
      <c r="F19" s="44">
        <f t="shared" si="1"/>
        <v>64579.871055956675</v>
      </c>
      <c r="G19" s="3">
        <v>62854592.600000001</v>
      </c>
      <c r="H19" s="22"/>
      <c r="I19" s="2"/>
      <c r="J19" s="2">
        <v>4037930</v>
      </c>
      <c r="K19" s="2">
        <v>1920169.53</v>
      </c>
      <c r="L19" s="2">
        <v>27000</v>
      </c>
      <c r="M19" s="2">
        <v>0</v>
      </c>
      <c r="N19" s="2">
        <v>0</v>
      </c>
      <c r="O19" s="2">
        <v>0</v>
      </c>
      <c r="P19" s="2">
        <v>2714805</v>
      </c>
      <c r="Q19" s="2">
        <f t="shared" si="0"/>
        <v>71554497.129999995</v>
      </c>
    </row>
    <row r="20" spans="1:17" ht="54" customHeight="1" x14ac:dyDescent="0.2">
      <c r="A20" s="54">
        <v>4</v>
      </c>
      <c r="B20" s="53" t="s">
        <v>29</v>
      </c>
      <c r="C20" s="1">
        <v>14</v>
      </c>
      <c r="D20" s="12" t="s">
        <v>30</v>
      </c>
      <c r="E20" s="2">
        <v>1561</v>
      </c>
      <c r="F20" s="44">
        <f t="shared" si="1"/>
        <v>71671.165214606022</v>
      </c>
      <c r="G20" s="3">
        <v>82036714.280000001</v>
      </c>
      <c r="H20" s="22"/>
      <c r="I20" s="2"/>
      <c r="J20" s="2">
        <v>7486410</v>
      </c>
      <c r="K20" s="2">
        <v>234360</v>
      </c>
      <c r="L20" s="2">
        <v>38000</v>
      </c>
      <c r="M20" s="2">
        <v>0</v>
      </c>
      <c r="N20" s="2">
        <v>0</v>
      </c>
      <c r="O20" s="2">
        <v>0</v>
      </c>
      <c r="P20" s="2">
        <v>22083204.620000001</v>
      </c>
      <c r="Q20" s="2">
        <f t="shared" si="0"/>
        <v>111878688.90000001</v>
      </c>
    </row>
    <row r="21" spans="1:17" ht="54" customHeight="1" x14ac:dyDescent="0.2">
      <c r="A21" s="54"/>
      <c r="B21" s="51"/>
      <c r="C21" s="1">
        <v>15</v>
      </c>
      <c r="D21" s="12" t="s">
        <v>31</v>
      </c>
      <c r="E21" s="2">
        <v>1359</v>
      </c>
      <c r="F21" s="44">
        <f t="shared" si="1"/>
        <v>66973.812928624</v>
      </c>
      <c r="G21" s="3">
        <v>81992412.700000003</v>
      </c>
      <c r="H21" s="22"/>
      <c r="I21" s="2"/>
      <c r="J21" s="2">
        <v>5916550</v>
      </c>
      <c r="K21" s="2">
        <v>156240</v>
      </c>
      <c r="L21" s="2">
        <v>35000</v>
      </c>
      <c r="M21" s="2">
        <v>0</v>
      </c>
      <c r="N21" s="2">
        <v>0</v>
      </c>
      <c r="O21" s="2">
        <v>0</v>
      </c>
      <c r="P21" s="2">
        <v>2917209.0700000003</v>
      </c>
      <c r="Q21" s="2">
        <f t="shared" si="0"/>
        <v>91017411.770000011</v>
      </c>
    </row>
    <row r="22" spans="1:17" ht="54" customHeight="1" x14ac:dyDescent="0.2">
      <c r="A22" s="54"/>
      <c r="B22" s="51"/>
      <c r="C22" s="1">
        <v>16</v>
      </c>
      <c r="D22" s="12" t="s">
        <v>32</v>
      </c>
      <c r="E22" s="2">
        <v>1223</v>
      </c>
      <c r="F22" s="44">
        <f t="shared" si="1"/>
        <v>67759.402003270647</v>
      </c>
      <c r="G22" s="3">
        <v>77341894.180000007</v>
      </c>
      <c r="H22" s="22"/>
      <c r="I22" s="2"/>
      <c r="J22" s="2">
        <f>4160800-263929.53</f>
        <v>3896870.4699999997</v>
      </c>
      <c r="K22" s="2">
        <v>156240</v>
      </c>
      <c r="L22" s="2">
        <v>20100</v>
      </c>
      <c r="M22" s="2">
        <v>0</v>
      </c>
      <c r="N22" s="2">
        <v>0</v>
      </c>
      <c r="O22" s="2">
        <v>0</v>
      </c>
      <c r="P22" s="2">
        <v>1454644</v>
      </c>
      <c r="Q22" s="2">
        <f t="shared" si="0"/>
        <v>82869748.650000006</v>
      </c>
    </row>
    <row r="23" spans="1:17" ht="75" customHeight="1" x14ac:dyDescent="0.2">
      <c r="A23" s="54"/>
      <c r="B23" s="51"/>
      <c r="C23" s="1">
        <v>17</v>
      </c>
      <c r="D23" s="12" t="s">
        <v>33</v>
      </c>
      <c r="E23" s="2">
        <v>1252</v>
      </c>
      <c r="F23" s="44">
        <f t="shared" si="1"/>
        <v>59471.255734824284</v>
      </c>
      <c r="G23" s="3">
        <v>69591894.180000007</v>
      </c>
      <c r="H23" s="22"/>
      <c r="I23" s="2"/>
      <c r="J23" s="2">
        <v>2966670</v>
      </c>
      <c r="K23" s="2">
        <v>156240</v>
      </c>
      <c r="L23" s="2">
        <v>28000</v>
      </c>
      <c r="M23" s="2">
        <v>0</v>
      </c>
      <c r="N23" s="2">
        <v>0</v>
      </c>
      <c r="O23" s="2">
        <v>0</v>
      </c>
      <c r="P23" s="2">
        <v>1715208</v>
      </c>
      <c r="Q23" s="2">
        <f t="shared" si="0"/>
        <v>74458012.180000007</v>
      </c>
    </row>
    <row r="24" spans="1:17" ht="75" customHeight="1" x14ac:dyDescent="0.2">
      <c r="A24" s="54"/>
      <c r="B24" s="51"/>
      <c r="C24" s="1">
        <v>18</v>
      </c>
      <c r="D24" s="12" t="s">
        <v>34</v>
      </c>
      <c r="E24" s="2">
        <v>1866</v>
      </c>
      <c r="F24" s="44">
        <f t="shared" si="1"/>
        <v>65621.337015005367</v>
      </c>
      <c r="G24" s="3">
        <v>96319044.870000005</v>
      </c>
      <c r="H24" s="22"/>
      <c r="I24" s="2"/>
      <c r="J24" s="2">
        <f>14276060-500000</f>
        <v>13776060</v>
      </c>
      <c r="K24" s="2">
        <v>3161520</v>
      </c>
      <c r="L24" s="2">
        <v>79000</v>
      </c>
      <c r="M24" s="2">
        <v>0</v>
      </c>
      <c r="N24" s="2">
        <v>0</v>
      </c>
      <c r="O24" s="2">
        <v>0</v>
      </c>
      <c r="P24" s="2">
        <v>9113790</v>
      </c>
      <c r="Q24" s="2">
        <f t="shared" si="0"/>
        <v>122449414.87</v>
      </c>
    </row>
    <row r="25" spans="1:17" ht="65.25" customHeight="1" x14ac:dyDescent="0.2">
      <c r="A25" s="54"/>
      <c r="B25" s="51"/>
      <c r="C25" s="1">
        <v>19</v>
      </c>
      <c r="D25" s="12" t="s">
        <v>35</v>
      </c>
      <c r="E25" s="2">
        <v>840</v>
      </c>
      <c r="F25" s="44">
        <f t="shared" si="1"/>
        <v>79280.272464285707</v>
      </c>
      <c r="G25" s="3">
        <v>61433724.869999997</v>
      </c>
      <c r="H25" s="22"/>
      <c r="I25" s="2"/>
      <c r="J25" s="2">
        <v>3253620</v>
      </c>
      <c r="K25" s="2">
        <v>156240</v>
      </c>
      <c r="L25" s="2">
        <v>30000</v>
      </c>
      <c r="M25" s="2">
        <v>0</v>
      </c>
      <c r="N25" s="2">
        <v>0</v>
      </c>
      <c r="O25" s="2">
        <v>0</v>
      </c>
      <c r="P25" s="2">
        <v>1721844</v>
      </c>
      <c r="Q25" s="2">
        <f t="shared" si="0"/>
        <v>66595428.869999997</v>
      </c>
    </row>
    <row r="26" spans="1:17" ht="72.75" customHeight="1" x14ac:dyDescent="0.2">
      <c r="A26" s="54"/>
      <c r="B26" s="51"/>
      <c r="C26" s="1">
        <v>20</v>
      </c>
      <c r="D26" s="12" t="s">
        <v>36</v>
      </c>
      <c r="E26" s="2">
        <v>1316</v>
      </c>
      <c r="F26" s="44">
        <f t="shared" si="1"/>
        <v>88844.206512158053</v>
      </c>
      <c r="G26" s="3">
        <v>104924195.77</v>
      </c>
      <c r="H26" s="22">
        <v>273421.67</v>
      </c>
      <c r="I26" s="2"/>
      <c r="J26" s="2">
        <v>8012170</v>
      </c>
      <c r="K26" s="2">
        <v>781200</v>
      </c>
      <c r="L26" s="2">
        <v>101000</v>
      </c>
      <c r="M26" s="2">
        <v>0</v>
      </c>
      <c r="N26" s="2">
        <v>0</v>
      </c>
      <c r="O26" s="2">
        <v>0</v>
      </c>
      <c r="P26" s="2">
        <v>2826988.33</v>
      </c>
      <c r="Q26" s="2">
        <f t="shared" si="0"/>
        <v>116918975.77</v>
      </c>
    </row>
    <row r="27" spans="1:17" ht="71.25" customHeight="1" x14ac:dyDescent="0.2">
      <c r="A27" s="54"/>
      <c r="B27" s="51"/>
      <c r="C27" s="1">
        <v>21</v>
      </c>
      <c r="D27" s="12" t="s">
        <v>37</v>
      </c>
      <c r="E27" s="2">
        <v>435</v>
      </c>
      <c r="F27" s="44">
        <f t="shared" si="1"/>
        <v>90677.59535632185</v>
      </c>
      <c r="G27" s="3">
        <v>37458338.630000003</v>
      </c>
      <c r="H27" s="22"/>
      <c r="I27" s="2"/>
      <c r="J27" s="2">
        <v>1719200</v>
      </c>
      <c r="K27" s="2">
        <v>78120</v>
      </c>
      <c r="L27" s="2">
        <v>17000</v>
      </c>
      <c r="M27" s="2">
        <v>0</v>
      </c>
      <c r="N27" s="2">
        <v>0</v>
      </c>
      <c r="O27" s="2">
        <v>0</v>
      </c>
      <c r="P27" s="2">
        <v>172095.35000000009</v>
      </c>
      <c r="Q27" s="2">
        <f t="shared" si="0"/>
        <v>39444753.980000004</v>
      </c>
    </row>
    <row r="28" spans="1:17" ht="54" customHeight="1" x14ac:dyDescent="0.2">
      <c r="A28" s="54"/>
      <c r="B28" s="51"/>
      <c r="C28" s="1">
        <v>22</v>
      </c>
      <c r="D28" s="12" t="s">
        <v>38</v>
      </c>
      <c r="E28" s="2">
        <v>766</v>
      </c>
      <c r="F28" s="44">
        <f t="shared" si="1"/>
        <v>57504.007924281985</v>
      </c>
      <c r="G28" s="3">
        <v>40466074.07</v>
      </c>
      <c r="H28" s="22"/>
      <c r="I28" s="2"/>
      <c r="J28" s="2">
        <v>2447420</v>
      </c>
      <c r="K28" s="2">
        <v>234360</v>
      </c>
      <c r="L28" s="2">
        <v>30100</v>
      </c>
      <c r="M28" s="2">
        <v>0</v>
      </c>
      <c r="N28" s="2">
        <v>0</v>
      </c>
      <c r="O28" s="2">
        <v>0</v>
      </c>
      <c r="P28" s="2">
        <v>870116</v>
      </c>
      <c r="Q28" s="2">
        <f t="shared" si="0"/>
        <v>44048070.07</v>
      </c>
    </row>
    <row r="29" spans="1:17" ht="54" customHeight="1" x14ac:dyDescent="0.2">
      <c r="A29" s="54"/>
      <c r="B29" s="51"/>
      <c r="C29" s="1">
        <v>23</v>
      </c>
      <c r="D29" s="12" t="s">
        <v>39</v>
      </c>
      <c r="E29" s="2">
        <v>1863</v>
      </c>
      <c r="F29" s="44">
        <f t="shared" si="1"/>
        <v>58375.185614600108</v>
      </c>
      <c r="G29" s="3">
        <v>94618232.799999997</v>
      </c>
      <c r="H29" s="22"/>
      <c r="I29" s="2"/>
      <c r="J29" s="2">
        <v>5668090</v>
      </c>
      <c r="K29" s="2">
        <v>156240</v>
      </c>
      <c r="L29" s="2">
        <v>31200</v>
      </c>
      <c r="M29" s="2">
        <v>0</v>
      </c>
      <c r="N29" s="2">
        <v>0</v>
      </c>
      <c r="O29" s="2">
        <v>0</v>
      </c>
      <c r="P29" s="2">
        <v>8279208</v>
      </c>
      <c r="Q29" s="2">
        <f t="shared" si="0"/>
        <v>108752970.8</v>
      </c>
    </row>
    <row r="30" spans="1:17" ht="54" customHeight="1" x14ac:dyDescent="0.2">
      <c r="A30" s="54"/>
      <c r="B30" s="51"/>
      <c r="C30" s="1">
        <v>24</v>
      </c>
      <c r="D30" s="12" t="s">
        <v>40</v>
      </c>
      <c r="E30" s="2">
        <v>1309</v>
      </c>
      <c r="F30" s="44">
        <f t="shared" si="1"/>
        <v>56617.231138273492</v>
      </c>
      <c r="G30" s="3">
        <v>69300846.560000002</v>
      </c>
      <c r="H30" s="22"/>
      <c r="I30" s="2"/>
      <c r="J30" s="2">
        <v>3480970</v>
      </c>
      <c r="K30" s="2">
        <v>156240</v>
      </c>
      <c r="L30" s="2">
        <v>22000</v>
      </c>
      <c r="M30" s="2">
        <v>0</v>
      </c>
      <c r="N30" s="2">
        <v>0</v>
      </c>
      <c r="O30" s="2">
        <v>0</v>
      </c>
      <c r="P30" s="2">
        <v>1151899</v>
      </c>
      <c r="Q30" s="2">
        <f t="shared" si="0"/>
        <v>74111955.560000002</v>
      </c>
    </row>
    <row r="31" spans="1:17" ht="54" customHeight="1" x14ac:dyDescent="0.2">
      <c r="A31" s="54"/>
      <c r="B31" s="51"/>
      <c r="C31" s="1">
        <v>25</v>
      </c>
      <c r="D31" s="12" t="s">
        <v>41</v>
      </c>
      <c r="E31" s="2">
        <v>1362</v>
      </c>
      <c r="F31" s="44">
        <f t="shared" si="1"/>
        <v>61173.477165932454</v>
      </c>
      <c r="G31" s="3">
        <v>77824761.900000006</v>
      </c>
      <c r="H31" s="22"/>
      <c r="I31" s="2"/>
      <c r="J31" s="2">
        <v>4161900</v>
      </c>
      <c r="K31" s="2">
        <v>156240</v>
      </c>
      <c r="L31" s="2">
        <v>40000</v>
      </c>
      <c r="M31" s="2">
        <v>0</v>
      </c>
      <c r="N31" s="2">
        <v>0</v>
      </c>
      <c r="O31" s="2">
        <v>0</v>
      </c>
      <c r="P31" s="2">
        <v>1135374</v>
      </c>
      <c r="Q31" s="2">
        <f t="shared" si="0"/>
        <v>83318275.900000006</v>
      </c>
    </row>
    <row r="32" spans="1:17" ht="54" customHeight="1" x14ac:dyDescent="0.2">
      <c r="A32" s="54"/>
      <c r="B32" s="51"/>
      <c r="C32" s="1">
        <v>26</v>
      </c>
      <c r="D32" s="12" t="s">
        <v>42</v>
      </c>
      <c r="E32" s="2">
        <v>1793</v>
      </c>
      <c r="F32" s="44">
        <f t="shared" si="1"/>
        <v>55433.491399888451</v>
      </c>
      <c r="G32" s="3">
        <v>89938607.079999998</v>
      </c>
      <c r="H32" s="22"/>
      <c r="I32" s="2"/>
      <c r="J32" s="2">
        <v>7045790</v>
      </c>
      <c r="K32" s="2">
        <v>156240</v>
      </c>
      <c r="L32" s="2">
        <v>41000</v>
      </c>
      <c r="M32" s="2">
        <v>0</v>
      </c>
      <c r="N32" s="2">
        <v>0</v>
      </c>
      <c r="O32" s="2">
        <v>0</v>
      </c>
      <c r="P32" s="2">
        <v>2210613</v>
      </c>
      <c r="Q32" s="2">
        <f t="shared" si="0"/>
        <v>99392250.079999998</v>
      </c>
    </row>
    <row r="33" spans="1:17" ht="54" customHeight="1" x14ac:dyDescent="0.2">
      <c r="A33" s="54"/>
      <c r="B33" s="51"/>
      <c r="C33" s="1">
        <v>27</v>
      </c>
      <c r="D33" s="12" t="s">
        <v>43</v>
      </c>
      <c r="E33" s="2">
        <v>339</v>
      </c>
      <c r="F33" s="44">
        <f t="shared" si="1"/>
        <v>91824.687020648969</v>
      </c>
      <c r="G33" s="3">
        <v>27311470.899999999</v>
      </c>
      <c r="H33" s="22"/>
      <c r="I33" s="2"/>
      <c r="J33" s="2">
        <v>2971900</v>
      </c>
      <c r="K33" s="2">
        <v>78120</v>
      </c>
      <c r="L33" s="2">
        <v>10200</v>
      </c>
      <c r="M33" s="2">
        <v>0</v>
      </c>
      <c r="N33" s="2">
        <v>0</v>
      </c>
      <c r="O33" s="2">
        <v>0</v>
      </c>
      <c r="P33" s="2">
        <v>756878</v>
      </c>
      <c r="Q33" s="2">
        <f t="shared" si="0"/>
        <v>31128568.899999999</v>
      </c>
    </row>
    <row r="34" spans="1:17" ht="54" customHeight="1" x14ac:dyDescent="0.2">
      <c r="A34" s="54"/>
      <c r="B34" s="51"/>
      <c r="C34" s="1">
        <v>28</v>
      </c>
      <c r="D34" s="12" t="s">
        <v>44</v>
      </c>
      <c r="E34" s="2">
        <v>523</v>
      </c>
      <c r="F34" s="44">
        <f t="shared" si="1"/>
        <v>84490.89808795412</v>
      </c>
      <c r="G34" s="3">
        <v>38809121.700000003</v>
      </c>
      <c r="H34" s="22"/>
      <c r="I34" s="2">
        <v>603000</v>
      </c>
      <c r="J34" s="2">
        <v>3187210</v>
      </c>
      <c r="K34" s="2">
        <v>78120</v>
      </c>
      <c r="L34" s="2">
        <v>30000</v>
      </c>
      <c r="M34" s="2">
        <v>0</v>
      </c>
      <c r="N34" s="2">
        <v>0</v>
      </c>
      <c r="O34" s="2">
        <v>0</v>
      </c>
      <c r="P34" s="2">
        <v>1481288</v>
      </c>
      <c r="Q34" s="2">
        <f t="shared" si="0"/>
        <v>44188739.700000003</v>
      </c>
    </row>
    <row r="35" spans="1:17" ht="54" customHeight="1" x14ac:dyDescent="0.2">
      <c r="A35" s="54"/>
      <c r="B35" s="51"/>
      <c r="C35" s="1">
        <v>29</v>
      </c>
      <c r="D35" s="12" t="s">
        <v>45</v>
      </c>
      <c r="E35" s="2">
        <v>357</v>
      </c>
      <c r="F35" s="44">
        <f t="shared" si="1"/>
        <v>72455.260784313723</v>
      </c>
      <c r="G35" s="3">
        <v>24179820.100000001</v>
      </c>
      <c r="H35" s="22"/>
      <c r="I35" s="2"/>
      <c r="J35" s="2">
        <v>1487600</v>
      </c>
      <c r="K35" s="2">
        <v>78120</v>
      </c>
      <c r="L35" s="2">
        <v>43000</v>
      </c>
      <c r="M35" s="2">
        <v>0</v>
      </c>
      <c r="N35" s="2">
        <v>0</v>
      </c>
      <c r="O35" s="2">
        <v>0</v>
      </c>
      <c r="P35" s="2">
        <v>77988</v>
      </c>
      <c r="Q35" s="2">
        <f t="shared" si="0"/>
        <v>25866528.100000001</v>
      </c>
    </row>
    <row r="36" spans="1:17" ht="54" customHeight="1" x14ac:dyDescent="0.2">
      <c r="A36" s="54"/>
      <c r="B36" s="51"/>
      <c r="C36" s="1">
        <v>30</v>
      </c>
      <c r="D36" s="12" t="s">
        <v>47</v>
      </c>
      <c r="E36" s="2">
        <v>374</v>
      </c>
      <c r="F36" s="44">
        <f t="shared" si="1"/>
        <v>96408.277272727282</v>
      </c>
      <c r="G36" s="3">
        <v>32291121.699999999</v>
      </c>
      <c r="H36" s="22"/>
      <c r="I36" s="2"/>
      <c r="J36" s="2">
        <v>2464120</v>
      </c>
      <c r="K36" s="2">
        <v>78120</v>
      </c>
      <c r="L36" s="2">
        <v>41000</v>
      </c>
      <c r="M36" s="2">
        <v>0</v>
      </c>
      <c r="N36" s="2">
        <v>0</v>
      </c>
      <c r="O36" s="2">
        <v>0</v>
      </c>
      <c r="P36" s="2">
        <v>1182334</v>
      </c>
      <c r="Q36" s="2">
        <f t="shared" si="0"/>
        <v>36056695.700000003</v>
      </c>
    </row>
    <row r="37" spans="1:17" ht="54" customHeight="1" x14ac:dyDescent="0.2">
      <c r="A37" s="54"/>
      <c r="B37" s="51"/>
      <c r="C37" s="1">
        <v>31</v>
      </c>
      <c r="D37" s="12" t="s">
        <v>48</v>
      </c>
      <c r="E37" s="2">
        <v>598</v>
      </c>
      <c r="F37" s="44">
        <f t="shared" si="1"/>
        <v>67830.723093645473</v>
      </c>
      <c r="G37" s="3">
        <v>37361989.409999996</v>
      </c>
      <c r="H37" s="22"/>
      <c r="I37" s="2"/>
      <c r="J37" s="2">
        <v>2405370</v>
      </c>
      <c r="K37" s="2">
        <v>156240</v>
      </c>
      <c r="L37" s="2">
        <v>10200</v>
      </c>
      <c r="M37" s="2">
        <v>0</v>
      </c>
      <c r="N37" s="2">
        <v>0</v>
      </c>
      <c r="O37" s="2">
        <v>0</v>
      </c>
      <c r="P37" s="2">
        <v>628973</v>
      </c>
      <c r="Q37" s="2">
        <f t="shared" si="0"/>
        <v>40562772.409999996</v>
      </c>
    </row>
    <row r="38" spans="1:17" ht="54" customHeight="1" x14ac:dyDescent="0.2">
      <c r="A38" s="54"/>
      <c r="B38" s="51"/>
      <c r="C38" s="1">
        <v>32</v>
      </c>
      <c r="D38" s="12" t="s">
        <v>49</v>
      </c>
      <c r="E38" s="2">
        <v>495</v>
      </c>
      <c r="F38" s="44">
        <f t="shared" si="1"/>
        <v>68748.795353535359</v>
      </c>
      <c r="G38" s="3">
        <v>31346121.699999999</v>
      </c>
      <c r="H38" s="22"/>
      <c r="I38" s="2"/>
      <c r="J38" s="2">
        <v>1715600</v>
      </c>
      <c r="K38" s="2">
        <v>117180</v>
      </c>
      <c r="L38" s="2">
        <v>10200</v>
      </c>
      <c r="M38" s="2">
        <v>0</v>
      </c>
      <c r="N38" s="2">
        <v>0</v>
      </c>
      <c r="O38" s="2">
        <v>0</v>
      </c>
      <c r="P38" s="2">
        <v>841552</v>
      </c>
      <c r="Q38" s="2">
        <f t="shared" si="0"/>
        <v>34030653.700000003</v>
      </c>
    </row>
    <row r="39" spans="1:17" ht="54" customHeight="1" x14ac:dyDescent="0.2">
      <c r="A39" s="54"/>
      <c r="B39" s="51"/>
      <c r="C39" s="1">
        <v>33</v>
      </c>
      <c r="D39" s="12" t="s">
        <v>50</v>
      </c>
      <c r="E39" s="2">
        <v>410</v>
      </c>
      <c r="F39" s="44">
        <f t="shared" si="1"/>
        <v>64457.312609756103</v>
      </c>
      <c r="G39" s="3">
        <v>22815603.170000002</v>
      </c>
      <c r="H39" s="22"/>
      <c r="I39" s="2"/>
      <c r="J39" s="2">
        <v>2518730</v>
      </c>
      <c r="K39" s="2">
        <v>78120</v>
      </c>
      <c r="L39" s="2">
        <v>26000</v>
      </c>
      <c r="M39" s="2">
        <v>0</v>
      </c>
      <c r="N39" s="2">
        <v>0</v>
      </c>
      <c r="O39" s="2">
        <v>0</v>
      </c>
      <c r="P39" s="2">
        <v>989045</v>
      </c>
      <c r="Q39" s="2">
        <f t="shared" ref="Q39:Q70" si="2">SUM(G39:P39)</f>
        <v>26427498.170000002</v>
      </c>
    </row>
    <row r="40" spans="1:17" ht="54" customHeight="1" x14ac:dyDescent="0.2">
      <c r="A40" s="54"/>
      <c r="B40" s="51"/>
      <c r="C40" s="1">
        <v>34</v>
      </c>
      <c r="D40" s="12" t="s">
        <v>51</v>
      </c>
      <c r="E40" s="2">
        <v>429</v>
      </c>
      <c r="F40" s="44">
        <f t="shared" si="1"/>
        <v>115366.17862470863</v>
      </c>
      <c r="G40" s="3">
        <v>44599338.630000003</v>
      </c>
      <c r="H40" s="22">
        <v>921578.33</v>
      </c>
      <c r="I40" s="2"/>
      <c r="J40" s="2">
        <v>2093610</v>
      </c>
      <c r="K40" s="2">
        <v>390600</v>
      </c>
      <c r="L40" s="2">
        <v>19200</v>
      </c>
      <c r="M40" s="2">
        <v>0</v>
      </c>
      <c r="N40" s="2">
        <v>0</v>
      </c>
      <c r="O40" s="2">
        <v>0</v>
      </c>
      <c r="P40" s="2">
        <v>1467763.67</v>
      </c>
      <c r="Q40" s="2">
        <f t="shared" si="2"/>
        <v>49492090.630000003</v>
      </c>
    </row>
    <row r="41" spans="1:17" ht="54" customHeight="1" x14ac:dyDescent="0.2">
      <c r="A41" s="54"/>
      <c r="B41" s="51"/>
      <c r="C41" s="1">
        <v>35</v>
      </c>
      <c r="D41" s="12" t="s">
        <v>52</v>
      </c>
      <c r="E41" s="2">
        <v>560</v>
      </c>
      <c r="F41" s="44">
        <f t="shared" si="1"/>
        <v>84425.79908928572</v>
      </c>
      <c r="G41" s="3">
        <v>43886772.490000002</v>
      </c>
      <c r="H41" s="22"/>
      <c r="I41" s="2"/>
      <c r="J41" s="2">
        <v>2264340</v>
      </c>
      <c r="K41" s="2">
        <v>117180</v>
      </c>
      <c r="L41" s="2">
        <v>25000</v>
      </c>
      <c r="M41" s="2">
        <v>0</v>
      </c>
      <c r="N41" s="2">
        <v>0</v>
      </c>
      <c r="O41" s="2">
        <v>0</v>
      </c>
      <c r="P41" s="2">
        <v>985155</v>
      </c>
      <c r="Q41" s="2">
        <f t="shared" si="2"/>
        <v>47278447.490000002</v>
      </c>
    </row>
    <row r="42" spans="1:17" ht="54" customHeight="1" x14ac:dyDescent="0.2">
      <c r="A42" s="54"/>
      <c r="B42" s="51"/>
      <c r="C42" s="1">
        <v>36</v>
      </c>
      <c r="D42" s="12" t="s">
        <v>53</v>
      </c>
      <c r="E42" s="2">
        <v>466</v>
      </c>
      <c r="F42" s="44">
        <f t="shared" si="1"/>
        <v>96563.29534334765</v>
      </c>
      <c r="G42" s="3">
        <v>41409338.630000003</v>
      </c>
      <c r="H42" s="22"/>
      <c r="I42" s="2"/>
      <c r="J42" s="2">
        <v>2109870</v>
      </c>
      <c r="K42" s="2">
        <v>117180</v>
      </c>
      <c r="L42" s="2">
        <v>25000</v>
      </c>
      <c r="M42" s="2">
        <v>0</v>
      </c>
      <c r="N42" s="2">
        <v>0</v>
      </c>
      <c r="O42" s="2">
        <v>0</v>
      </c>
      <c r="P42" s="2">
        <v>1337107</v>
      </c>
      <c r="Q42" s="2">
        <f t="shared" si="2"/>
        <v>44998495.630000003</v>
      </c>
    </row>
    <row r="43" spans="1:17" ht="54" customHeight="1" x14ac:dyDescent="0.2">
      <c r="A43" s="54"/>
      <c r="B43" s="51"/>
      <c r="C43" s="1">
        <v>37</v>
      </c>
      <c r="D43" s="12" t="s">
        <v>54</v>
      </c>
      <c r="E43" s="2">
        <v>759</v>
      </c>
      <c r="F43" s="44">
        <f t="shared" si="1"/>
        <v>77703.990606060601</v>
      </c>
      <c r="G43" s="3">
        <v>51382724.869999997</v>
      </c>
      <c r="H43" s="22"/>
      <c r="I43" s="2"/>
      <c r="J43" s="2">
        <v>4051780</v>
      </c>
      <c r="K43" s="2">
        <v>156240</v>
      </c>
      <c r="L43" s="2">
        <v>57000</v>
      </c>
      <c r="M43" s="2">
        <v>0</v>
      </c>
      <c r="N43" s="2">
        <v>0</v>
      </c>
      <c r="O43" s="2">
        <v>0</v>
      </c>
      <c r="P43" s="2">
        <v>3329584</v>
      </c>
      <c r="Q43" s="2">
        <f t="shared" si="2"/>
        <v>58977328.869999997</v>
      </c>
    </row>
    <row r="44" spans="1:17" ht="54" customHeight="1" x14ac:dyDescent="0.2">
      <c r="A44" s="54"/>
      <c r="B44" s="51"/>
      <c r="C44" s="1">
        <v>38</v>
      </c>
      <c r="D44" s="12" t="s">
        <v>55</v>
      </c>
      <c r="E44" s="2">
        <v>438</v>
      </c>
      <c r="F44" s="44">
        <f t="shared" si="1"/>
        <v>91862.150296803651</v>
      </c>
      <c r="G44" s="3">
        <v>36445687.829999998</v>
      </c>
      <c r="H44" s="22"/>
      <c r="I44" s="2"/>
      <c r="J44" s="2">
        <v>2694500</v>
      </c>
      <c r="K44" s="2">
        <v>117180</v>
      </c>
      <c r="L44" s="2">
        <v>7200</v>
      </c>
      <c r="M44" s="2">
        <v>0</v>
      </c>
      <c r="N44" s="2">
        <v>0</v>
      </c>
      <c r="O44" s="2">
        <v>0</v>
      </c>
      <c r="P44" s="2">
        <v>971054</v>
      </c>
      <c r="Q44" s="2">
        <f t="shared" si="2"/>
        <v>40235621.829999998</v>
      </c>
    </row>
    <row r="45" spans="1:17" ht="54" customHeight="1" x14ac:dyDescent="0.2">
      <c r="A45" s="54"/>
      <c r="B45" s="51"/>
      <c r="C45" s="1">
        <v>39</v>
      </c>
      <c r="D45" s="12" t="s">
        <v>56</v>
      </c>
      <c r="E45" s="2">
        <v>437</v>
      </c>
      <c r="F45" s="44">
        <f t="shared" si="1"/>
        <v>65257.078192219684</v>
      </c>
      <c r="G45" s="3">
        <v>24450603.170000002</v>
      </c>
      <c r="H45" s="22"/>
      <c r="I45" s="2"/>
      <c r="J45" s="2">
        <v>2829800</v>
      </c>
      <c r="K45" s="2">
        <v>39060</v>
      </c>
      <c r="L45" s="2">
        <v>11000</v>
      </c>
      <c r="M45" s="2">
        <v>0</v>
      </c>
      <c r="N45" s="2">
        <v>0</v>
      </c>
      <c r="O45" s="2">
        <v>0</v>
      </c>
      <c r="P45" s="2">
        <v>1186880</v>
      </c>
      <c r="Q45" s="2">
        <f t="shared" si="2"/>
        <v>28517343.170000002</v>
      </c>
    </row>
    <row r="46" spans="1:17" ht="54" customHeight="1" x14ac:dyDescent="0.2">
      <c r="A46" s="54"/>
      <c r="B46" s="51"/>
      <c r="C46" s="1">
        <v>40</v>
      </c>
      <c r="D46" s="12" t="s">
        <v>57</v>
      </c>
      <c r="E46" s="2">
        <v>544</v>
      </c>
      <c r="F46" s="44">
        <f t="shared" si="1"/>
        <v>72860.190091911762</v>
      </c>
      <c r="G46" s="3">
        <v>36009989.409999996</v>
      </c>
      <c r="H46" s="22"/>
      <c r="I46" s="2"/>
      <c r="J46" s="2">
        <v>2512850</v>
      </c>
      <c r="K46" s="2">
        <v>117180</v>
      </c>
      <c r="L46" s="2">
        <v>36100</v>
      </c>
      <c r="M46" s="2">
        <v>0</v>
      </c>
      <c r="N46" s="2">
        <v>0</v>
      </c>
      <c r="O46" s="2">
        <v>0</v>
      </c>
      <c r="P46" s="2">
        <v>959824</v>
      </c>
      <c r="Q46" s="2">
        <f t="shared" si="2"/>
        <v>39635943.409999996</v>
      </c>
    </row>
    <row r="47" spans="1:17" ht="54" customHeight="1" x14ac:dyDescent="0.2">
      <c r="A47" s="54"/>
      <c r="B47" s="51"/>
      <c r="C47" s="1">
        <v>41</v>
      </c>
      <c r="D47" s="12" t="s">
        <v>58</v>
      </c>
      <c r="E47" s="2">
        <v>473</v>
      </c>
      <c r="F47" s="44">
        <f t="shared" si="1"/>
        <v>82373.049957716707</v>
      </c>
      <c r="G47" s="3">
        <v>34234338.630000003</v>
      </c>
      <c r="H47" s="22"/>
      <c r="I47" s="2"/>
      <c r="J47" s="2">
        <v>3145030</v>
      </c>
      <c r="K47" s="2">
        <v>78120</v>
      </c>
      <c r="L47" s="2">
        <v>15000</v>
      </c>
      <c r="M47" s="2">
        <v>0</v>
      </c>
      <c r="N47" s="2">
        <v>0</v>
      </c>
      <c r="O47" s="2">
        <v>0</v>
      </c>
      <c r="P47" s="2">
        <v>1489964</v>
      </c>
      <c r="Q47" s="2">
        <f t="shared" si="2"/>
        <v>38962452.630000003</v>
      </c>
    </row>
    <row r="48" spans="1:17" ht="54" customHeight="1" x14ac:dyDescent="0.2">
      <c r="A48" s="54"/>
      <c r="B48" s="51"/>
      <c r="C48" s="1">
        <v>42</v>
      </c>
      <c r="D48" s="12" t="s">
        <v>59</v>
      </c>
      <c r="E48" s="2">
        <v>734</v>
      </c>
      <c r="F48" s="44">
        <f t="shared" si="1"/>
        <v>66199.908910081751</v>
      </c>
      <c r="G48" s="3">
        <v>44378857.140000001</v>
      </c>
      <c r="H48" s="22"/>
      <c r="I48" s="2"/>
      <c r="J48" s="2">
        <v>3166540</v>
      </c>
      <c r="K48" s="2">
        <v>156240</v>
      </c>
      <c r="L48" s="2">
        <v>20200</v>
      </c>
      <c r="M48" s="2">
        <v>0</v>
      </c>
      <c r="N48" s="2">
        <v>0</v>
      </c>
      <c r="O48" s="2">
        <v>0</v>
      </c>
      <c r="P48" s="2">
        <v>868896</v>
      </c>
      <c r="Q48" s="2">
        <f t="shared" si="2"/>
        <v>48590733.140000001</v>
      </c>
    </row>
    <row r="49" spans="1:17" ht="54" customHeight="1" x14ac:dyDescent="0.2">
      <c r="A49" s="54"/>
      <c r="B49" s="51"/>
      <c r="C49" s="1">
        <v>43</v>
      </c>
      <c r="D49" s="12" t="s">
        <v>60</v>
      </c>
      <c r="E49" s="2">
        <v>828</v>
      </c>
      <c r="F49" s="44">
        <f t="shared" si="1"/>
        <v>76806.769963768122</v>
      </c>
      <c r="G49" s="3">
        <v>59218809.530000001</v>
      </c>
      <c r="H49" s="22"/>
      <c r="I49" s="2"/>
      <c r="J49" s="2">
        <v>2991240</v>
      </c>
      <c r="K49" s="2">
        <v>195300</v>
      </c>
      <c r="L49" s="2">
        <v>21000</v>
      </c>
      <c r="M49" s="2">
        <v>0</v>
      </c>
      <c r="N49" s="2">
        <v>0</v>
      </c>
      <c r="O49" s="2">
        <v>0</v>
      </c>
      <c r="P49" s="2">
        <v>1169656</v>
      </c>
      <c r="Q49" s="2">
        <f t="shared" si="2"/>
        <v>63596005.530000001</v>
      </c>
    </row>
    <row r="50" spans="1:17" ht="54" customHeight="1" x14ac:dyDescent="0.2">
      <c r="A50" s="54"/>
      <c r="B50" s="51"/>
      <c r="C50" s="1">
        <v>44</v>
      </c>
      <c r="D50" s="12" t="s">
        <v>61</v>
      </c>
      <c r="E50" s="2">
        <v>1723</v>
      </c>
      <c r="F50" s="44">
        <f t="shared" si="1"/>
        <v>55782.268218224031</v>
      </c>
      <c r="G50" s="3">
        <v>90302148.140000001</v>
      </c>
      <c r="H50" s="22"/>
      <c r="I50" s="2"/>
      <c r="J50" s="2">
        <v>3992880</v>
      </c>
      <c r="K50" s="2">
        <v>156240</v>
      </c>
      <c r="L50" s="2">
        <v>10200</v>
      </c>
      <c r="M50" s="2">
        <v>0</v>
      </c>
      <c r="N50" s="2">
        <v>0</v>
      </c>
      <c r="O50" s="2">
        <v>0</v>
      </c>
      <c r="P50" s="2">
        <v>1651380</v>
      </c>
      <c r="Q50" s="2">
        <f t="shared" si="2"/>
        <v>96112848.140000001</v>
      </c>
    </row>
    <row r="51" spans="1:17" ht="54" customHeight="1" x14ac:dyDescent="0.2">
      <c r="A51" s="54"/>
      <c r="B51" s="51"/>
      <c r="C51" s="1">
        <v>45</v>
      </c>
      <c r="D51" s="12" t="s">
        <v>62</v>
      </c>
      <c r="E51" s="2">
        <v>552</v>
      </c>
      <c r="F51" s="44">
        <f t="shared" si="1"/>
        <v>84651.290471014494</v>
      </c>
      <c r="G51" s="3">
        <v>42241206.340000004</v>
      </c>
      <c r="H51" s="22"/>
      <c r="I51" s="2"/>
      <c r="J51" s="2">
        <v>3083850</v>
      </c>
      <c r="K51" s="2">
        <v>117180</v>
      </c>
      <c r="L51" s="2">
        <v>11000</v>
      </c>
      <c r="M51" s="2">
        <v>0</v>
      </c>
      <c r="N51" s="2">
        <v>0</v>
      </c>
      <c r="O51" s="2">
        <v>0</v>
      </c>
      <c r="P51" s="2">
        <v>1274276</v>
      </c>
      <c r="Q51" s="2">
        <f t="shared" si="2"/>
        <v>46727512.340000004</v>
      </c>
    </row>
    <row r="52" spans="1:17" ht="54" customHeight="1" x14ac:dyDescent="0.2">
      <c r="A52" s="54"/>
      <c r="B52" s="51"/>
      <c r="C52" s="1">
        <v>46</v>
      </c>
      <c r="D52" s="12" t="s">
        <v>63</v>
      </c>
      <c r="E52" s="2">
        <v>762</v>
      </c>
      <c r="F52" s="44">
        <f t="shared" si="1"/>
        <v>76490.447598425191</v>
      </c>
      <c r="G52" s="3">
        <v>51713074.07</v>
      </c>
      <c r="H52" s="22"/>
      <c r="I52" s="2"/>
      <c r="J52" s="2">
        <f>4866000-500000</f>
        <v>4366000</v>
      </c>
      <c r="K52" s="2">
        <v>97650</v>
      </c>
      <c r="L52" s="2">
        <v>30300</v>
      </c>
      <c r="M52" s="2">
        <v>0</v>
      </c>
      <c r="N52" s="2">
        <v>0</v>
      </c>
      <c r="O52" s="2">
        <v>0</v>
      </c>
      <c r="P52" s="2">
        <v>2078697</v>
      </c>
      <c r="Q52" s="2">
        <f t="shared" si="2"/>
        <v>58285721.07</v>
      </c>
    </row>
    <row r="53" spans="1:17" ht="54" customHeight="1" x14ac:dyDescent="0.2">
      <c r="A53" s="54"/>
      <c r="B53" s="51"/>
      <c r="C53" s="1">
        <v>47</v>
      </c>
      <c r="D53" s="12" t="s">
        <v>64</v>
      </c>
      <c r="E53" s="2">
        <v>1412</v>
      </c>
      <c r="F53" s="44">
        <f t="shared" si="1"/>
        <v>72867.257337110481</v>
      </c>
      <c r="G53" s="3">
        <v>88522497.359999999</v>
      </c>
      <c r="H53" s="22"/>
      <c r="I53" s="2"/>
      <c r="J53" s="2">
        <v>6383900</v>
      </c>
      <c r="K53" s="2">
        <v>156240</v>
      </c>
      <c r="L53" s="2">
        <v>73000</v>
      </c>
      <c r="M53" s="2">
        <v>0</v>
      </c>
      <c r="N53" s="2">
        <v>0</v>
      </c>
      <c r="O53" s="2">
        <v>0</v>
      </c>
      <c r="P53" s="2">
        <v>7752930</v>
      </c>
      <c r="Q53" s="2">
        <f t="shared" si="2"/>
        <v>102888567.36</v>
      </c>
    </row>
    <row r="54" spans="1:17" ht="54" customHeight="1" x14ac:dyDescent="0.2">
      <c r="A54" s="54"/>
      <c r="B54" s="51"/>
      <c r="C54" s="1">
        <v>48</v>
      </c>
      <c r="D54" s="12" t="s">
        <v>65</v>
      </c>
      <c r="E54" s="2">
        <v>1662</v>
      </c>
      <c r="F54" s="44">
        <f t="shared" si="1"/>
        <v>62097.722623345369</v>
      </c>
      <c r="G54" s="3">
        <v>87585365.040000007</v>
      </c>
      <c r="H54" s="22"/>
      <c r="I54" s="2"/>
      <c r="J54" s="2">
        <f>5559010-500000</f>
        <v>5059010</v>
      </c>
      <c r="K54" s="2">
        <v>156240</v>
      </c>
      <c r="L54" s="2">
        <v>58000</v>
      </c>
      <c r="M54" s="2">
        <v>0</v>
      </c>
      <c r="N54" s="2">
        <v>0</v>
      </c>
      <c r="O54" s="2">
        <v>0</v>
      </c>
      <c r="P54" s="2">
        <v>10347799.960000001</v>
      </c>
      <c r="Q54" s="2">
        <f t="shared" si="2"/>
        <v>103206415</v>
      </c>
    </row>
    <row r="55" spans="1:17" ht="54" customHeight="1" thickBot="1" x14ac:dyDescent="0.25">
      <c r="A55" s="54"/>
      <c r="B55" s="51"/>
      <c r="C55" s="28">
        <v>49</v>
      </c>
      <c r="D55" s="29" t="s">
        <v>66</v>
      </c>
      <c r="E55" s="30">
        <v>0</v>
      </c>
      <c r="F55" s="44">
        <v>0</v>
      </c>
      <c r="G55" s="31">
        <v>6984000</v>
      </c>
      <c r="H55" s="32"/>
      <c r="I55" s="30"/>
      <c r="J55" s="30">
        <v>943080</v>
      </c>
      <c r="K55" s="30">
        <v>0</v>
      </c>
      <c r="L55" s="30">
        <v>47600</v>
      </c>
      <c r="M55" s="30">
        <v>0</v>
      </c>
      <c r="N55" s="30">
        <v>0</v>
      </c>
      <c r="O55" s="30">
        <v>0</v>
      </c>
      <c r="P55" s="30">
        <v>728850</v>
      </c>
      <c r="Q55" s="30">
        <f t="shared" si="2"/>
        <v>8703530</v>
      </c>
    </row>
    <row r="56" spans="1:17" s="46" customFormat="1" ht="54" customHeight="1" thickBot="1" x14ac:dyDescent="0.25">
      <c r="A56" s="59" t="s">
        <v>14</v>
      </c>
      <c r="B56" s="60"/>
      <c r="C56" s="60"/>
      <c r="D56" s="60"/>
      <c r="E56" s="36">
        <f>SUM(E7:E55)</f>
        <v>35308</v>
      </c>
      <c r="F56" s="45"/>
      <c r="G56" s="33">
        <f>SUM(G7:G55)</f>
        <v>2447433000.0000014</v>
      </c>
      <c r="H56" s="33">
        <f>SUM(H7:H55)</f>
        <v>1195000</v>
      </c>
      <c r="I56" s="33">
        <f>SUM(I7:I55)</f>
        <v>603000</v>
      </c>
      <c r="J56" s="33">
        <f t="shared" ref="J56:P56" si="3">SUM(J7:J55)</f>
        <v>167518210.47</v>
      </c>
      <c r="K56" s="33">
        <f t="shared" si="3"/>
        <v>48990120.859999999</v>
      </c>
      <c r="L56" s="33">
        <f t="shared" si="3"/>
        <v>1406350</v>
      </c>
      <c r="M56" s="33">
        <f t="shared" si="3"/>
        <v>0</v>
      </c>
      <c r="N56" s="33">
        <f t="shared" si="3"/>
        <v>0</v>
      </c>
      <c r="O56" s="33">
        <f t="shared" si="3"/>
        <v>0</v>
      </c>
      <c r="P56" s="34">
        <f t="shared" si="3"/>
        <v>131753763</v>
      </c>
      <c r="Q56" s="34">
        <f>SUM(Q7:Q55)</f>
        <v>2798899444.3300009</v>
      </c>
    </row>
  </sheetData>
  <mergeCells count="15">
    <mergeCell ref="A56:D56"/>
    <mergeCell ref="J5:P5"/>
    <mergeCell ref="C5:D6"/>
    <mergeCell ref="B5:B6"/>
    <mergeCell ref="Q5:Q6"/>
    <mergeCell ref="G5:I5"/>
    <mergeCell ref="B8:B18"/>
    <mergeCell ref="B20:B55"/>
    <mergeCell ref="A20:A55"/>
    <mergeCell ref="A8:A18"/>
    <mergeCell ref="E5:E6"/>
    <mergeCell ref="F5:F6"/>
    <mergeCell ref="P4:Q4"/>
    <mergeCell ref="A2:Q2"/>
    <mergeCell ref="A3:Q3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E1" zoomScaleNormal="100" workbookViewId="0">
      <selection activeCell="A10" sqref="A10:O10"/>
    </sheetView>
  </sheetViews>
  <sheetFormatPr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7" style="4" customWidth="1"/>
    <col min="5" max="5" width="14.28515625" style="6" customWidth="1"/>
    <col min="6" max="6" width="14" style="6" customWidth="1"/>
    <col min="7" max="15" width="13.85546875" style="4" customWidth="1"/>
    <col min="16" max="16" width="15" style="4" customWidth="1"/>
    <col min="17" max="17" width="12" style="4" customWidth="1"/>
    <col min="18" max="18" width="16" style="4" customWidth="1"/>
    <col min="19" max="16384" width="9.140625" style="4"/>
  </cols>
  <sheetData>
    <row r="1" spans="1:18" ht="18.75" x14ac:dyDescent="0.3">
      <c r="A1" s="68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8" ht="18.75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8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8" ht="18.75" x14ac:dyDescent="0.3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8" ht="18.75" x14ac:dyDescent="0.3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8" ht="18.75" x14ac:dyDescent="0.3">
      <c r="A6" s="68" t="s">
        <v>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8" ht="18.75" x14ac:dyDescent="0.3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8" ht="18.75" x14ac:dyDescent="0.3">
      <c r="A8" s="68" t="s">
        <v>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8" ht="18.75" x14ac:dyDescent="0.3">
      <c r="A9" s="68" t="s">
        <v>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8" ht="15.75" x14ac:dyDescent="0.25">
      <c r="A10" s="78" t="s">
        <v>90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</row>
    <row r="11" spans="1:18" ht="15.75" x14ac:dyDescent="0.25">
      <c r="A11" s="78" t="s">
        <v>86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8" ht="16.5" thickBot="1" x14ac:dyDescent="0.3">
      <c r="A12" s="5"/>
      <c r="O12" s="4" t="s">
        <v>67</v>
      </c>
    </row>
    <row r="13" spans="1:18" ht="51" customHeight="1" thickBot="1" x14ac:dyDescent="0.3">
      <c r="A13" s="9" t="s">
        <v>8</v>
      </c>
      <c r="B13" s="69" t="s">
        <v>87</v>
      </c>
      <c r="C13" s="71" t="s">
        <v>13</v>
      </c>
      <c r="D13" s="72"/>
      <c r="E13" s="69" t="s">
        <v>88</v>
      </c>
      <c r="F13" s="75" t="s">
        <v>73</v>
      </c>
      <c r="G13" s="76"/>
      <c r="H13" s="77"/>
      <c r="I13" s="75" t="s">
        <v>74</v>
      </c>
      <c r="J13" s="76"/>
      <c r="K13" s="76"/>
      <c r="L13" s="76"/>
      <c r="M13" s="76"/>
      <c r="N13" s="76"/>
      <c r="O13" s="77"/>
    </row>
    <row r="14" spans="1:18" ht="171" customHeight="1" x14ac:dyDescent="0.25">
      <c r="A14" s="10" t="s">
        <v>9</v>
      </c>
      <c r="B14" s="70"/>
      <c r="C14" s="73"/>
      <c r="D14" s="74"/>
      <c r="E14" s="70"/>
      <c r="F14" s="7" t="s">
        <v>79</v>
      </c>
      <c r="G14" s="7" t="s">
        <v>80</v>
      </c>
      <c r="H14" s="7" t="s">
        <v>81</v>
      </c>
      <c r="I14" s="7" t="s">
        <v>82</v>
      </c>
      <c r="J14" s="7" t="s">
        <v>10</v>
      </c>
      <c r="K14" s="7" t="s">
        <v>83</v>
      </c>
      <c r="L14" s="7" t="s">
        <v>84</v>
      </c>
      <c r="M14" s="7" t="s">
        <v>11</v>
      </c>
      <c r="N14" s="7" t="s">
        <v>12</v>
      </c>
      <c r="O14" s="7" t="s">
        <v>85</v>
      </c>
    </row>
    <row r="15" spans="1:18" ht="112.5" customHeight="1" x14ac:dyDescent="0.25">
      <c r="A15" s="20">
        <v>1</v>
      </c>
      <c r="B15" s="11" t="s">
        <v>15</v>
      </c>
      <c r="C15" s="1">
        <v>1</v>
      </c>
      <c r="D15" s="12" t="s">
        <v>16</v>
      </c>
      <c r="E15" s="2">
        <f>SUM(F15:O15)</f>
        <v>46251934.200000003</v>
      </c>
      <c r="F15" s="3">
        <v>34809606.200000003</v>
      </c>
      <c r="G15" s="18">
        <v>479000</v>
      </c>
      <c r="H15" s="2"/>
      <c r="I15" s="2">
        <v>3699057</v>
      </c>
      <c r="J15" s="2">
        <v>4888750</v>
      </c>
      <c r="K15" s="2">
        <v>23601</v>
      </c>
      <c r="L15" s="2">
        <v>0</v>
      </c>
      <c r="M15" s="2">
        <v>0</v>
      </c>
      <c r="N15" s="2">
        <v>0</v>
      </c>
      <c r="O15" s="2">
        <v>2351920</v>
      </c>
      <c r="P15" s="19"/>
      <c r="Q15" s="19"/>
      <c r="R15" s="19"/>
    </row>
    <row r="16" spans="1:18" ht="54" customHeight="1" x14ac:dyDescent="0.25">
      <c r="A16" s="79">
        <v>2</v>
      </c>
      <c r="B16" s="53" t="s">
        <v>17</v>
      </c>
      <c r="C16" s="1">
        <v>2</v>
      </c>
      <c r="D16" s="12" t="s">
        <v>18</v>
      </c>
      <c r="E16" s="2">
        <f t="shared" ref="E16:E63" si="0">SUM(F16:O16)</f>
        <v>22255349</v>
      </c>
      <c r="F16" s="3">
        <v>19059864</v>
      </c>
      <c r="G16" s="18">
        <v>357000</v>
      </c>
      <c r="H16" s="2"/>
      <c r="I16" s="2">
        <v>1640496</v>
      </c>
      <c r="J16" s="2">
        <v>0</v>
      </c>
      <c r="K16" s="2">
        <v>12314</v>
      </c>
      <c r="L16" s="2">
        <v>0</v>
      </c>
      <c r="M16" s="2">
        <v>0</v>
      </c>
      <c r="N16" s="2">
        <v>0</v>
      </c>
      <c r="O16" s="2">
        <v>1185675</v>
      </c>
      <c r="P16" s="19"/>
      <c r="Q16" s="19"/>
      <c r="R16" s="19"/>
    </row>
    <row r="17" spans="1:18" ht="54" customHeight="1" x14ac:dyDescent="0.25">
      <c r="A17" s="79"/>
      <c r="B17" s="51"/>
      <c r="C17" s="1">
        <v>3</v>
      </c>
      <c r="D17" s="12" t="s">
        <v>19</v>
      </c>
      <c r="E17" s="2">
        <f t="shared" si="0"/>
        <v>22549137</v>
      </c>
      <c r="F17" s="3">
        <v>19393864</v>
      </c>
      <c r="G17" s="18">
        <v>323000</v>
      </c>
      <c r="H17" s="2"/>
      <c r="I17" s="2">
        <v>1773701</v>
      </c>
      <c r="J17" s="2">
        <v>0</v>
      </c>
      <c r="K17" s="2">
        <v>22575</v>
      </c>
      <c r="L17" s="2">
        <v>0</v>
      </c>
      <c r="M17" s="2">
        <v>0</v>
      </c>
      <c r="N17" s="2">
        <v>0</v>
      </c>
      <c r="O17" s="2">
        <v>1035997</v>
      </c>
      <c r="P17" s="19"/>
      <c r="Q17" s="19"/>
      <c r="R17" s="19"/>
    </row>
    <row r="18" spans="1:18" ht="54" customHeight="1" x14ac:dyDescent="0.25">
      <c r="A18" s="79"/>
      <c r="B18" s="51"/>
      <c r="C18" s="1">
        <v>4</v>
      </c>
      <c r="D18" s="12" t="s">
        <v>20</v>
      </c>
      <c r="E18" s="2">
        <f t="shared" si="0"/>
        <v>20850609</v>
      </c>
      <c r="F18" s="3">
        <v>18226864</v>
      </c>
      <c r="G18" s="18">
        <v>361000</v>
      </c>
      <c r="H18" s="2"/>
      <c r="I18" s="2">
        <v>1474568</v>
      </c>
      <c r="J18" s="2">
        <v>0</v>
      </c>
      <c r="K18" s="2">
        <v>14674</v>
      </c>
      <c r="L18" s="2">
        <v>0</v>
      </c>
      <c r="M18" s="2">
        <v>0</v>
      </c>
      <c r="N18" s="2">
        <v>0</v>
      </c>
      <c r="O18" s="2">
        <v>773503</v>
      </c>
      <c r="P18" s="19"/>
      <c r="Q18" s="19"/>
      <c r="R18" s="19"/>
    </row>
    <row r="19" spans="1:18" ht="54" customHeight="1" x14ac:dyDescent="0.25">
      <c r="A19" s="79"/>
      <c r="B19" s="51"/>
      <c r="C19" s="1">
        <v>5</v>
      </c>
      <c r="D19" s="12" t="s">
        <v>21</v>
      </c>
      <c r="E19" s="2">
        <f t="shared" si="0"/>
        <v>19608613</v>
      </c>
      <c r="F19" s="3">
        <v>18019864</v>
      </c>
      <c r="G19" s="18">
        <v>329000</v>
      </c>
      <c r="H19" s="2"/>
      <c r="I19" s="2">
        <v>444426</v>
      </c>
      <c r="J19" s="2">
        <v>0</v>
      </c>
      <c r="K19" s="2">
        <v>4669</v>
      </c>
      <c r="L19" s="2">
        <v>0</v>
      </c>
      <c r="M19" s="2">
        <v>0</v>
      </c>
      <c r="N19" s="2">
        <v>0</v>
      </c>
      <c r="O19" s="2">
        <v>810654</v>
      </c>
      <c r="P19" s="19"/>
      <c r="Q19" s="19"/>
      <c r="R19" s="19"/>
    </row>
    <row r="20" spans="1:18" ht="54" customHeight="1" x14ac:dyDescent="0.25">
      <c r="A20" s="79"/>
      <c r="B20" s="51"/>
      <c r="C20" s="1">
        <v>6</v>
      </c>
      <c r="D20" s="12" t="s">
        <v>22</v>
      </c>
      <c r="E20" s="2">
        <f t="shared" si="0"/>
        <v>29885475.199999999</v>
      </c>
      <c r="F20" s="3">
        <v>26713773.199999999</v>
      </c>
      <c r="G20" s="18">
        <v>703000</v>
      </c>
      <c r="H20" s="2"/>
      <c r="I20" s="2">
        <v>1404071</v>
      </c>
      <c r="J20" s="2">
        <v>0</v>
      </c>
      <c r="K20" s="2">
        <v>21549</v>
      </c>
      <c r="L20" s="2">
        <v>0</v>
      </c>
      <c r="M20" s="2">
        <v>0</v>
      </c>
      <c r="N20" s="2">
        <v>0</v>
      </c>
      <c r="O20" s="2">
        <v>1043082</v>
      </c>
      <c r="P20" s="19"/>
      <c r="Q20" s="19"/>
      <c r="R20" s="19"/>
    </row>
    <row r="21" spans="1:18" ht="54" customHeight="1" x14ac:dyDescent="0.25">
      <c r="A21" s="79"/>
      <c r="B21" s="51"/>
      <c r="C21" s="1">
        <v>7</v>
      </c>
      <c r="D21" s="12" t="s">
        <v>23</v>
      </c>
      <c r="E21" s="2">
        <f t="shared" si="0"/>
        <v>23051976.600000001</v>
      </c>
      <c r="F21" s="3">
        <v>20702818.600000001</v>
      </c>
      <c r="G21" s="18">
        <v>479000</v>
      </c>
      <c r="H21" s="2"/>
      <c r="I21" s="2">
        <v>1066273</v>
      </c>
      <c r="J21" s="2">
        <v>0</v>
      </c>
      <c r="K21" s="2">
        <v>10569</v>
      </c>
      <c r="L21" s="2">
        <v>0</v>
      </c>
      <c r="M21" s="2">
        <v>0</v>
      </c>
      <c r="N21" s="2">
        <v>0</v>
      </c>
      <c r="O21" s="2">
        <v>793316</v>
      </c>
      <c r="P21" s="19"/>
      <c r="Q21" s="19"/>
      <c r="R21" s="19"/>
    </row>
    <row r="22" spans="1:18" ht="54" customHeight="1" x14ac:dyDescent="0.25">
      <c r="A22" s="79"/>
      <c r="B22" s="51"/>
      <c r="C22" s="1">
        <v>8</v>
      </c>
      <c r="D22" s="12" t="s">
        <v>24</v>
      </c>
      <c r="E22" s="2">
        <f t="shared" si="0"/>
        <v>17397643</v>
      </c>
      <c r="F22" s="3">
        <v>15542864</v>
      </c>
      <c r="G22" s="18">
        <v>245000</v>
      </c>
      <c r="H22" s="2"/>
      <c r="I22" s="2">
        <v>877256</v>
      </c>
      <c r="J22" s="2">
        <v>0</v>
      </c>
      <c r="K22" s="2">
        <v>24628</v>
      </c>
      <c r="L22" s="2">
        <v>0</v>
      </c>
      <c r="M22" s="2">
        <v>0</v>
      </c>
      <c r="N22" s="2">
        <v>0</v>
      </c>
      <c r="O22" s="2">
        <v>707895</v>
      </c>
      <c r="P22" s="19"/>
      <c r="Q22" s="19"/>
      <c r="R22" s="19"/>
    </row>
    <row r="23" spans="1:18" ht="54" customHeight="1" x14ac:dyDescent="0.25">
      <c r="A23" s="79"/>
      <c r="B23" s="51"/>
      <c r="C23" s="1">
        <v>9</v>
      </c>
      <c r="D23" s="12" t="s">
        <v>25</v>
      </c>
      <c r="E23" s="2">
        <f t="shared" si="0"/>
        <v>23126549</v>
      </c>
      <c r="F23" s="3">
        <v>19042864</v>
      </c>
      <c r="G23" s="18">
        <v>350000</v>
      </c>
      <c r="H23" s="2"/>
      <c r="I23" s="2">
        <v>2387134</v>
      </c>
      <c r="J23" s="2">
        <v>0</v>
      </c>
      <c r="K23" s="2">
        <v>21036</v>
      </c>
      <c r="L23" s="2">
        <v>0</v>
      </c>
      <c r="M23" s="2">
        <v>0</v>
      </c>
      <c r="N23" s="2">
        <v>0</v>
      </c>
      <c r="O23" s="2">
        <v>1325515</v>
      </c>
      <c r="P23" s="19"/>
      <c r="Q23" s="19"/>
      <c r="R23" s="19"/>
    </row>
    <row r="24" spans="1:18" ht="77.25" customHeight="1" x14ac:dyDescent="0.25">
      <c r="A24" s="79"/>
      <c r="B24" s="51"/>
      <c r="C24" s="1">
        <v>10</v>
      </c>
      <c r="D24" s="14" t="s">
        <v>26</v>
      </c>
      <c r="E24" s="2">
        <f t="shared" si="0"/>
        <v>84400978</v>
      </c>
      <c r="F24" s="3">
        <v>65606728</v>
      </c>
      <c r="G24" s="18">
        <v>475000</v>
      </c>
      <c r="H24" s="2"/>
      <c r="I24" s="2">
        <v>3689893</v>
      </c>
      <c r="J24" s="2">
        <v>6111280.0000000009</v>
      </c>
      <c r="K24" s="2">
        <v>31195</v>
      </c>
      <c r="L24" s="2">
        <v>0</v>
      </c>
      <c r="M24" s="2">
        <v>0</v>
      </c>
      <c r="N24" s="2">
        <v>0</v>
      </c>
      <c r="O24" s="2">
        <v>8486882</v>
      </c>
      <c r="P24" s="19"/>
      <c r="Q24" s="19"/>
      <c r="R24" s="19"/>
    </row>
    <row r="25" spans="1:18" ht="90.75" customHeight="1" x14ac:dyDescent="0.25">
      <c r="A25" s="79"/>
      <c r="B25" s="51"/>
      <c r="C25" s="1">
        <v>11</v>
      </c>
      <c r="D25" s="15" t="s">
        <v>27</v>
      </c>
      <c r="E25" s="2">
        <f t="shared" si="0"/>
        <v>100149089</v>
      </c>
      <c r="F25" s="3">
        <v>78925728</v>
      </c>
      <c r="G25" s="18">
        <v>376000</v>
      </c>
      <c r="H25" s="2"/>
      <c r="I25" s="2">
        <v>2606268</v>
      </c>
      <c r="J25" s="2">
        <v>11878170</v>
      </c>
      <c r="K25" s="2">
        <v>27193</v>
      </c>
      <c r="L25" s="2">
        <v>0</v>
      </c>
      <c r="M25" s="2">
        <v>0</v>
      </c>
      <c r="N25" s="2">
        <v>0</v>
      </c>
      <c r="O25" s="2">
        <v>6335730</v>
      </c>
      <c r="P25" s="19"/>
      <c r="Q25" s="19"/>
      <c r="R25" s="19"/>
    </row>
    <row r="26" spans="1:18" ht="81" customHeight="1" x14ac:dyDescent="0.25">
      <c r="A26" s="79"/>
      <c r="B26" s="52"/>
      <c r="C26" s="1">
        <v>12</v>
      </c>
      <c r="D26" s="15" t="s">
        <v>28</v>
      </c>
      <c r="E26" s="2">
        <f t="shared" si="0"/>
        <v>87419644.200000003</v>
      </c>
      <c r="F26" s="3">
        <v>60226076.200000003</v>
      </c>
      <c r="G26" s="18">
        <v>262000</v>
      </c>
      <c r="H26" s="2"/>
      <c r="I26" s="2">
        <v>4805852</v>
      </c>
      <c r="J26" s="2">
        <v>15583860</v>
      </c>
      <c r="K26" s="2">
        <v>21549</v>
      </c>
      <c r="L26" s="2">
        <v>0</v>
      </c>
      <c r="M26" s="2">
        <v>0</v>
      </c>
      <c r="N26" s="2">
        <v>0</v>
      </c>
      <c r="O26" s="2">
        <v>6520307</v>
      </c>
      <c r="P26" s="19"/>
      <c r="Q26" s="19"/>
      <c r="R26" s="19"/>
    </row>
    <row r="27" spans="1:18" ht="139.5" customHeight="1" x14ac:dyDescent="0.25">
      <c r="A27" s="20">
        <v>3</v>
      </c>
      <c r="B27" s="11" t="s">
        <v>68</v>
      </c>
      <c r="C27" s="1">
        <v>13</v>
      </c>
      <c r="D27" s="12" t="s">
        <v>46</v>
      </c>
      <c r="E27" s="2">
        <f>SUM(F27:O27)</f>
        <v>70160158.200000003</v>
      </c>
      <c r="F27" s="3">
        <v>61006804.200000003</v>
      </c>
      <c r="G27" s="18">
        <v>2036000</v>
      </c>
      <c r="H27" s="2"/>
      <c r="I27" s="2">
        <v>4143524</v>
      </c>
      <c r="J27" s="2">
        <v>0</v>
      </c>
      <c r="K27" s="2">
        <v>27706</v>
      </c>
      <c r="L27" s="2">
        <v>0</v>
      </c>
      <c r="M27" s="2">
        <v>0</v>
      </c>
      <c r="N27" s="2">
        <v>0</v>
      </c>
      <c r="O27" s="2">
        <v>2946124</v>
      </c>
      <c r="P27" s="19"/>
      <c r="Q27" s="19"/>
      <c r="R27" s="19"/>
    </row>
    <row r="28" spans="1:18" ht="54" customHeight="1" x14ac:dyDescent="0.25">
      <c r="A28" s="79">
        <v>4</v>
      </c>
      <c r="B28" s="53" t="s">
        <v>29</v>
      </c>
      <c r="C28" s="1">
        <v>14</v>
      </c>
      <c r="D28" s="12" t="s">
        <v>30</v>
      </c>
      <c r="E28" s="2">
        <f t="shared" si="0"/>
        <v>114900124.59999999</v>
      </c>
      <c r="F28" s="3">
        <v>81524183.599999994</v>
      </c>
      <c r="G28" s="18">
        <v>2915000</v>
      </c>
      <c r="H28" s="2"/>
      <c r="I28" s="2">
        <v>7682183</v>
      </c>
      <c r="J28" s="2">
        <v>0</v>
      </c>
      <c r="K28" s="2">
        <v>38994</v>
      </c>
      <c r="L28" s="2">
        <v>0</v>
      </c>
      <c r="M28" s="2">
        <v>0</v>
      </c>
      <c r="N28" s="2">
        <v>0</v>
      </c>
      <c r="O28" s="2">
        <v>22739764</v>
      </c>
      <c r="P28" s="19"/>
      <c r="Q28" s="19"/>
      <c r="R28" s="19"/>
    </row>
    <row r="29" spans="1:18" ht="54" customHeight="1" x14ac:dyDescent="0.25">
      <c r="A29" s="79"/>
      <c r="B29" s="51"/>
      <c r="C29" s="1">
        <v>15</v>
      </c>
      <c r="D29" s="12" t="s">
        <v>31</v>
      </c>
      <c r="E29" s="2">
        <f t="shared" si="0"/>
        <v>95833764.299999997</v>
      </c>
      <c r="F29" s="3">
        <v>84862274.299999997</v>
      </c>
      <c r="G29" s="18">
        <v>2752000</v>
      </c>
      <c r="H29" s="2"/>
      <c r="I29" s="2">
        <v>6071270</v>
      </c>
      <c r="J29" s="2">
        <v>0</v>
      </c>
      <c r="K29" s="2">
        <v>35915</v>
      </c>
      <c r="L29" s="2">
        <v>0</v>
      </c>
      <c r="M29" s="2">
        <v>0</v>
      </c>
      <c r="N29" s="2">
        <v>0</v>
      </c>
      <c r="O29" s="2">
        <v>2112305</v>
      </c>
      <c r="P29" s="19"/>
      <c r="Q29" s="19"/>
      <c r="R29" s="19"/>
    </row>
    <row r="30" spans="1:18" ht="54" customHeight="1" x14ac:dyDescent="0.25">
      <c r="A30" s="79"/>
      <c r="B30" s="51"/>
      <c r="C30" s="1">
        <v>16</v>
      </c>
      <c r="D30" s="12" t="s">
        <v>32</v>
      </c>
      <c r="E30" s="2">
        <f t="shared" si="0"/>
        <v>86204955.5</v>
      </c>
      <c r="F30" s="3">
        <v>77767713.5</v>
      </c>
      <c r="G30" s="18">
        <v>2494000</v>
      </c>
      <c r="H30" s="2"/>
      <c r="I30" s="2">
        <v>4269607</v>
      </c>
      <c r="J30" s="2">
        <v>0</v>
      </c>
      <c r="K30" s="2">
        <v>20626</v>
      </c>
      <c r="L30" s="2">
        <v>0</v>
      </c>
      <c r="M30" s="2">
        <v>0</v>
      </c>
      <c r="N30" s="2">
        <v>0</v>
      </c>
      <c r="O30" s="2">
        <v>1653009</v>
      </c>
      <c r="P30" s="19"/>
      <c r="Q30" s="19"/>
      <c r="R30" s="19"/>
    </row>
    <row r="31" spans="1:18" ht="80.25" customHeight="1" x14ac:dyDescent="0.25">
      <c r="A31" s="79"/>
      <c r="B31" s="51"/>
      <c r="C31" s="1">
        <v>17</v>
      </c>
      <c r="D31" s="12" t="s">
        <v>33</v>
      </c>
      <c r="E31" s="2">
        <f t="shared" si="0"/>
        <v>80354082.5</v>
      </c>
      <c r="F31" s="3">
        <v>72750713.5</v>
      </c>
      <c r="G31" s="18">
        <v>2610000</v>
      </c>
      <c r="H31" s="2"/>
      <c r="I31" s="2">
        <v>3044250</v>
      </c>
      <c r="J31" s="2">
        <v>0</v>
      </c>
      <c r="K31" s="2">
        <v>28732</v>
      </c>
      <c r="L31" s="2">
        <v>0</v>
      </c>
      <c r="M31" s="2">
        <v>0</v>
      </c>
      <c r="N31" s="2">
        <v>0</v>
      </c>
      <c r="O31" s="2">
        <v>1920387</v>
      </c>
      <c r="P31" s="19"/>
      <c r="Q31" s="19"/>
      <c r="R31" s="19"/>
    </row>
    <row r="32" spans="1:18" ht="75" customHeight="1" x14ac:dyDescent="0.25">
      <c r="A32" s="79"/>
      <c r="B32" s="51"/>
      <c r="C32" s="1">
        <v>18</v>
      </c>
      <c r="D32" s="12" t="s">
        <v>34</v>
      </c>
      <c r="E32" s="2">
        <f t="shared" si="0"/>
        <v>130444557</v>
      </c>
      <c r="F32" s="3">
        <v>105881093</v>
      </c>
      <c r="G32" s="18">
        <v>3973000</v>
      </c>
      <c r="H32" s="2"/>
      <c r="I32" s="2">
        <v>14649385</v>
      </c>
      <c r="J32" s="2">
        <v>2692799.9999999995</v>
      </c>
      <c r="K32" s="2">
        <v>81066</v>
      </c>
      <c r="L32" s="2">
        <v>0</v>
      </c>
      <c r="M32" s="2">
        <v>0</v>
      </c>
      <c r="N32" s="2">
        <v>0</v>
      </c>
      <c r="O32" s="2">
        <v>3167213</v>
      </c>
      <c r="P32" s="19"/>
      <c r="Q32" s="19"/>
      <c r="R32" s="19"/>
    </row>
    <row r="33" spans="1:18" ht="68.25" customHeight="1" x14ac:dyDescent="0.25">
      <c r="A33" s="79"/>
      <c r="B33" s="51"/>
      <c r="C33" s="1">
        <v>19</v>
      </c>
      <c r="D33" s="12" t="s">
        <v>35</v>
      </c>
      <c r="E33" s="2">
        <f t="shared" si="0"/>
        <v>70053884</v>
      </c>
      <c r="F33" s="3">
        <v>62983198</v>
      </c>
      <c r="G33" s="18">
        <v>1774000</v>
      </c>
      <c r="H33" s="2"/>
      <c r="I33" s="2">
        <v>3338704</v>
      </c>
      <c r="J33" s="2">
        <v>0</v>
      </c>
      <c r="K33" s="2">
        <v>30785</v>
      </c>
      <c r="L33" s="2">
        <v>0</v>
      </c>
      <c r="M33" s="2">
        <v>0</v>
      </c>
      <c r="N33" s="2">
        <v>0</v>
      </c>
      <c r="O33" s="2">
        <v>1927197</v>
      </c>
      <c r="P33" s="19"/>
      <c r="Q33" s="19"/>
      <c r="R33" s="19"/>
    </row>
    <row r="34" spans="1:18" ht="84" customHeight="1" x14ac:dyDescent="0.25">
      <c r="A34" s="79"/>
      <c r="B34" s="51"/>
      <c r="C34" s="1">
        <v>20</v>
      </c>
      <c r="D34" s="12" t="s">
        <v>36</v>
      </c>
      <c r="E34" s="2">
        <f t="shared" si="0"/>
        <v>120830821</v>
      </c>
      <c r="F34" s="3">
        <v>106215623</v>
      </c>
      <c r="G34" s="18">
        <v>2709000</v>
      </c>
      <c r="H34" s="2"/>
      <c r="I34" s="2">
        <v>8221692</v>
      </c>
      <c r="J34" s="2">
        <v>0</v>
      </c>
      <c r="K34" s="2">
        <v>103641</v>
      </c>
      <c r="L34" s="2">
        <v>0</v>
      </c>
      <c r="M34" s="2">
        <v>0</v>
      </c>
      <c r="N34" s="2">
        <v>0</v>
      </c>
      <c r="O34" s="2">
        <v>3580865</v>
      </c>
      <c r="P34" s="19"/>
      <c r="Q34" s="19"/>
      <c r="R34" s="19"/>
    </row>
    <row r="35" spans="1:18" ht="81" customHeight="1" x14ac:dyDescent="0.25">
      <c r="A35" s="79"/>
      <c r="B35" s="51"/>
      <c r="C35" s="1">
        <v>21</v>
      </c>
      <c r="D35" s="12" t="s">
        <v>37</v>
      </c>
      <c r="E35" s="2">
        <f t="shared" si="0"/>
        <v>41658078</v>
      </c>
      <c r="F35" s="3">
        <v>37851031</v>
      </c>
      <c r="G35" s="18">
        <v>854000</v>
      </c>
      <c r="H35" s="2"/>
      <c r="I35" s="2">
        <v>1764158</v>
      </c>
      <c r="J35" s="2">
        <v>0</v>
      </c>
      <c r="K35" s="2">
        <v>17445</v>
      </c>
      <c r="L35" s="2">
        <v>0</v>
      </c>
      <c r="M35" s="2">
        <v>0</v>
      </c>
      <c r="N35" s="2">
        <v>0</v>
      </c>
      <c r="O35" s="2">
        <v>1171444</v>
      </c>
      <c r="P35" s="19"/>
      <c r="Q35" s="19"/>
      <c r="R35" s="19"/>
    </row>
    <row r="36" spans="1:18" ht="54" customHeight="1" x14ac:dyDescent="0.25">
      <c r="A36" s="79"/>
      <c r="B36" s="51"/>
      <c r="C36" s="1">
        <v>22</v>
      </c>
      <c r="D36" s="12" t="s">
        <v>38</v>
      </c>
      <c r="E36" s="2">
        <f t="shared" si="0"/>
        <v>47498910.399999999</v>
      </c>
      <c r="F36" s="3">
        <v>42385243.399999999</v>
      </c>
      <c r="G36" s="18">
        <v>1438000</v>
      </c>
      <c r="H36" s="2"/>
      <c r="I36" s="2">
        <v>2511421</v>
      </c>
      <c r="J36" s="2">
        <v>0</v>
      </c>
      <c r="K36" s="2">
        <v>30887</v>
      </c>
      <c r="L36" s="2">
        <v>0</v>
      </c>
      <c r="M36" s="2">
        <v>0</v>
      </c>
      <c r="N36" s="2">
        <v>0</v>
      </c>
      <c r="O36" s="2">
        <v>1133359</v>
      </c>
      <c r="P36" s="19"/>
      <c r="Q36" s="19"/>
      <c r="R36" s="19"/>
    </row>
    <row r="37" spans="1:18" ht="54" customHeight="1" x14ac:dyDescent="0.25">
      <c r="A37" s="79"/>
      <c r="B37" s="51"/>
      <c r="C37" s="1">
        <v>23</v>
      </c>
      <c r="D37" s="12" t="s">
        <v>39</v>
      </c>
      <c r="E37" s="2">
        <f t="shared" si="0"/>
        <v>114808112.5</v>
      </c>
      <c r="F37" s="3">
        <v>96528744.5</v>
      </c>
      <c r="G37" s="18">
        <v>3775000</v>
      </c>
      <c r="H37" s="2"/>
      <c r="I37" s="2">
        <v>5816313</v>
      </c>
      <c r="J37" s="2">
        <v>0</v>
      </c>
      <c r="K37" s="2">
        <v>32016</v>
      </c>
      <c r="L37" s="2">
        <v>0</v>
      </c>
      <c r="M37" s="2">
        <v>0</v>
      </c>
      <c r="N37" s="2">
        <v>0</v>
      </c>
      <c r="O37" s="2">
        <v>8656039</v>
      </c>
      <c r="P37" s="19"/>
      <c r="Q37" s="19"/>
      <c r="R37" s="19"/>
    </row>
    <row r="38" spans="1:18" ht="54" customHeight="1" x14ac:dyDescent="0.25">
      <c r="A38" s="79"/>
      <c r="B38" s="51"/>
      <c r="C38" s="1">
        <v>24</v>
      </c>
      <c r="D38" s="12" t="s">
        <v>40</v>
      </c>
      <c r="E38" s="2">
        <f t="shared" si="0"/>
        <v>80589498.400000006</v>
      </c>
      <c r="F38" s="3">
        <v>72947577.400000006</v>
      </c>
      <c r="G38" s="18">
        <v>2705000</v>
      </c>
      <c r="H38" s="2"/>
      <c r="I38" s="2">
        <v>3571999</v>
      </c>
      <c r="J38" s="2">
        <v>0</v>
      </c>
      <c r="K38" s="2">
        <v>22575</v>
      </c>
      <c r="L38" s="2">
        <v>0</v>
      </c>
      <c r="M38" s="2">
        <v>0</v>
      </c>
      <c r="N38" s="2">
        <v>0</v>
      </c>
      <c r="O38" s="2">
        <v>1342347</v>
      </c>
      <c r="P38" s="19"/>
      <c r="Q38" s="19"/>
      <c r="R38" s="19"/>
    </row>
    <row r="39" spans="1:18" ht="54" customHeight="1" x14ac:dyDescent="0.25">
      <c r="A39" s="79"/>
      <c r="B39" s="51"/>
      <c r="C39" s="1">
        <v>25</v>
      </c>
      <c r="D39" s="12" t="s">
        <v>41</v>
      </c>
      <c r="E39" s="2">
        <f t="shared" si="0"/>
        <v>85489490.700000003</v>
      </c>
      <c r="F39" s="3">
        <v>77040319.700000003</v>
      </c>
      <c r="G39" s="18">
        <v>2812000</v>
      </c>
      <c r="H39" s="2"/>
      <c r="I39" s="2">
        <v>4270735</v>
      </c>
      <c r="J39" s="2">
        <v>0</v>
      </c>
      <c r="K39" s="2">
        <v>41046</v>
      </c>
      <c r="L39" s="2">
        <v>0</v>
      </c>
      <c r="M39" s="2">
        <v>0</v>
      </c>
      <c r="N39" s="2">
        <v>0</v>
      </c>
      <c r="O39" s="2">
        <v>1325390</v>
      </c>
      <c r="P39" s="19"/>
      <c r="Q39" s="19"/>
      <c r="R39" s="19"/>
    </row>
    <row r="40" spans="1:18" ht="54" customHeight="1" x14ac:dyDescent="0.25">
      <c r="A40" s="79"/>
      <c r="B40" s="51"/>
      <c r="C40" s="1">
        <v>26</v>
      </c>
      <c r="D40" s="12" t="s">
        <v>42</v>
      </c>
      <c r="E40" s="2">
        <f t="shared" si="0"/>
        <v>112704997.3</v>
      </c>
      <c r="F40" s="3">
        <v>99360138.299999997</v>
      </c>
      <c r="G40" s="18">
        <v>3644000</v>
      </c>
      <c r="H40" s="2"/>
      <c r="I40" s="2">
        <v>7230040</v>
      </c>
      <c r="J40" s="2">
        <v>0</v>
      </c>
      <c r="K40" s="2">
        <v>42072</v>
      </c>
      <c r="L40" s="2">
        <v>0</v>
      </c>
      <c r="M40" s="2">
        <v>0</v>
      </c>
      <c r="N40" s="2">
        <v>0</v>
      </c>
      <c r="O40" s="2">
        <v>2428747</v>
      </c>
      <c r="P40" s="19"/>
      <c r="Q40" s="19"/>
      <c r="R40" s="19"/>
    </row>
    <row r="41" spans="1:18" ht="54" customHeight="1" x14ac:dyDescent="0.25">
      <c r="A41" s="79"/>
      <c r="B41" s="51"/>
      <c r="C41" s="1">
        <v>27</v>
      </c>
      <c r="D41" s="12" t="s">
        <v>43</v>
      </c>
      <c r="E41" s="2">
        <f t="shared" si="0"/>
        <v>33996342</v>
      </c>
      <c r="F41" s="3">
        <v>29318425</v>
      </c>
      <c r="G41" s="18">
        <v>761000</v>
      </c>
      <c r="H41" s="2"/>
      <c r="I41" s="2">
        <v>3049616</v>
      </c>
      <c r="J41" s="2">
        <v>0</v>
      </c>
      <c r="K41" s="2">
        <v>10467</v>
      </c>
      <c r="L41" s="2">
        <v>0</v>
      </c>
      <c r="M41" s="2">
        <v>0</v>
      </c>
      <c r="N41" s="2">
        <v>0</v>
      </c>
      <c r="O41" s="2">
        <v>856834</v>
      </c>
      <c r="P41" s="19"/>
      <c r="Q41" s="19"/>
      <c r="R41" s="19"/>
    </row>
    <row r="42" spans="1:18" ht="54" customHeight="1" x14ac:dyDescent="0.25">
      <c r="A42" s="79"/>
      <c r="B42" s="51"/>
      <c r="C42" s="1">
        <v>28</v>
      </c>
      <c r="D42" s="12" t="s">
        <v>44</v>
      </c>
      <c r="E42" s="2">
        <f t="shared" si="0"/>
        <v>46338139.399999999</v>
      </c>
      <c r="F42" s="3">
        <v>40328379.399999999</v>
      </c>
      <c r="G42" s="18">
        <v>1124000</v>
      </c>
      <c r="H42" s="2">
        <v>603000</v>
      </c>
      <c r="I42" s="2">
        <v>3270557</v>
      </c>
      <c r="J42" s="2">
        <v>0</v>
      </c>
      <c r="K42" s="2">
        <v>30785</v>
      </c>
      <c r="L42" s="2">
        <v>0</v>
      </c>
      <c r="M42" s="2">
        <v>0</v>
      </c>
      <c r="N42" s="2">
        <v>0</v>
      </c>
      <c r="O42" s="2">
        <v>981418</v>
      </c>
      <c r="P42" s="19"/>
      <c r="Q42" s="19"/>
      <c r="R42" s="19"/>
    </row>
    <row r="43" spans="1:18" ht="54" customHeight="1" x14ac:dyDescent="0.25">
      <c r="A43" s="79"/>
      <c r="B43" s="51"/>
      <c r="C43" s="1">
        <v>29</v>
      </c>
      <c r="D43" s="12" t="s">
        <v>45</v>
      </c>
      <c r="E43" s="2">
        <f t="shared" si="0"/>
        <v>28296054.100000001</v>
      </c>
      <c r="F43" s="3">
        <v>25252470.100000001</v>
      </c>
      <c r="G43" s="18">
        <v>694000</v>
      </c>
      <c r="H43" s="2"/>
      <c r="I43" s="2">
        <v>1526501</v>
      </c>
      <c r="J43" s="2">
        <v>0</v>
      </c>
      <c r="K43" s="2">
        <v>44124</v>
      </c>
      <c r="L43" s="2">
        <v>0</v>
      </c>
      <c r="M43" s="2">
        <v>0</v>
      </c>
      <c r="N43" s="2">
        <v>0</v>
      </c>
      <c r="O43" s="2">
        <v>778959</v>
      </c>
      <c r="P43" s="19"/>
      <c r="Q43" s="19"/>
      <c r="R43" s="19"/>
    </row>
    <row r="44" spans="1:18" ht="54" customHeight="1" x14ac:dyDescent="0.25">
      <c r="A44" s="79"/>
      <c r="B44" s="51"/>
      <c r="C44" s="1">
        <v>30</v>
      </c>
      <c r="D44" s="12" t="s">
        <v>47</v>
      </c>
      <c r="E44" s="2">
        <f t="shared" si="0"/>
        <v>37908424.5</v>
      </c>
      <c r="F44" s="3">
        <v>33199379.5</v>
      </c>
      <c r="G44" s="18">
        <v>845000</v>
      </c>
      <c r="H44" s="2"/>
      <c r="I44" s="2">
        <v>2528558</v>
      </c>
      <c r="J44" s="2">
        <v>0</v>
      </c>
      <c r="K44" s="2">
        <v>42072</v>
      </c>
      <c r="L44" s="2">
        <v>0</v>
      </c>
      <c r="M44" s="2">
        <v>0</v>
      </c>
      <c r="N44" s="2">
        <v>0</v>
      </c>
      <c r="O44" s="2">
        <v>1293415</v>
      </c>
      <c r="P44" s="19"/>
      <c r="Q44" s="19"/>
      <c r="R44" s="19"/>
    </row>
    <row r="45" spans="1:18" ht="54" customHeight="1" x14ac:dyDescent="0.25">
      <c r="A45" s="79"/>
      <c r="B45" s="51"/>
      <c r="C45" s="1">
        <v>31</v>
      </c>
      <c r="D45" s="12" t="s">
        <v>48</v>
      </c>
      <c r="E45" s="2">
        <f t="shared" si="0"/>
        <v>44220470.600000001</v>
      </c>
      <c r="F45" s="3">
        <v>39639985.600000001</v>
      </c>
      <c r="G45" s="18">
        <v>1296000</v>
      </c>
      <c r="H45" s="2"/>
      <c r="I45" s="2">
        <v>2468271</v>
      </c>
      <c r="J45" s="2">
        <v>0</v>
      </c>
      <c r="K45" s="2">
        <v>10467</v>
      </c>
      <c r="L45" s="2">
        <v>0</v>
      </c>
      <c r="M45" s="2">
        <v>0</v>
      </c>
      <c r="N45" s="2">
        <v>0</v>
      </c>
      <c r="O45" s="2">
        <v>805747</v>
      </c>
      <c r="P45" s="19"/>
      <c r="Q45" s="19"/>
      <c r="R45" s="19"/>
    </row>
    <row r="46" spans="1:18" ht="54" customHeight="1" x14ac:dyDescent="0.25">
      <c r="A46" s="79"/>
      <c r="B46" s="51"/>
      <c r="C46" s="1">
        <v>32</v>
      </c>
      <c r="D46" s="12" t="s">
        <v>49</v>
      </c>
      <c r="E46" s="2">
        <f t="shared" si="0"/>
        <v>36574113.399999999</v>
      </c>
      <c r="F46" s="3">
        <v>32738379.399999999</v>
      </c>
      <c r="G46" s="18">
        <v>1081000</v>
      </c>
      <c r="H46" s="2"/>
      <c r="I46" s="2">
        <v>1760464</v>
      </c>
      <c r="J46" s="2">
        <v>0</v>
      </c>
      <c r="K46" s="2">
        <v>10467</v>
      </c>
      <c r="L46" s="2">
        <v>0</v>
      </c>
      <c r="M46" s="2">
        <v>0</v>
      </c>
      <c r="N46" s="2">
        <v>0</v>
      </c>
      <c r="O46" s="2">
        <v>983803</v>
      </c>
      <c r="P46" s="19"/>
      <c r="Q46" s="19"/>
      <c r="R46" s="19"/>
    </row>
    <row r="47" spans="1:18" ht="54" customHeight="1" x14ac:dyDescent="0.25">
      <c r="A47" s="79"/>
      <c r="B47" s="51"/>
      <c r="C47" s="1">
        <v>33</v>
      </c>
      <c r="D47" s="12" t="s">
        <v>50</v>
      </c>
      <c r="E47" s="2">
        <f t="shared" si="0"/>
        <v>28402166.5</v>
      </c>
      <c r="F47" s="3">
        <v>23979818.5</v>
      </c>
      <c r="G47" s="18">
        <v>716000</v>
      </c>
      <c r="H47" s="2"/>
      <c r="I47" s="2">
        <v>2584596</v>
      </c>
      <c r="J47" s="2">
        <v>0</v>
      </c>
      <c r="K47" s="2">
        <v>26680</v>
      </c>
      <c r="L47" s="2">
        <v>0</v>
      </c>
      <c r="M47" s="2">
        <v>0</v>
      </c>
      <c r="N47" s="2">
        <v>0</v>
      </c>
      <c r="O47" s="2">
        <v>1095072</v>
      </c>
      <c r="P47" s="19"/>
      <c r="Q47" s="19"/>
      <c r="R47" s="19"/>
    </row>
    <row r="48" spans="1:18" ht="54" customHeight="1" x14ac:dyDescent="0.25">
      <c r="A48" s="79"/>
      <c r="B48" s="51"/>
      <c r="C48" s="1">
        <v>34</v>
      </c>
      <c r="D48" s="12" t="s">
        <v>51</v>
      </c>
      <c r="E48" s="2">
        <f t="shared" si="0"/>
        <v>51518594</v>
      </c>
      <c r="F48" s="3">
        <v>46437031</v>
      </c>
      <c r="G48" s="18">
        <v>1008000</v>
      </c>
      <c r="H48" s="2"/>
      <c r="I48" s="2">
        <v>2148359</v>
      </c>
      <c r="J48" s="2">
        <v>0</v>
      </c>
      <c r="K48" s="2">
        <v>19702</v>
      </c>
      <c r="L48" s="2">
        <v>0</v>
      </c>
      <c r="M48" s="2">
        <v>0</v>
      </c>
      <c r="N48" s="2">
        <v>0</v>
      </c>
      <c r="O48" s="2">
        <v>1905502</v>
      </c>
      <c r="P48" s="19"/>
      <c r="Q48" s="19"/>
      <c r="R48" s="19"/>
    </row>
    <row r="49" spans="1:18" ht="54" customHeight="1" x14ac:dyDescent="0.25">
      <c r="A49" s="79"/>
      <c r="B49" s="51"/>
      <c r="C49" s="1">
        <v>35</v>
      </c>
      <c r="D49" s="12" t="s">
        <v>52</v>
      </c>
      <c r="E49" s="2">
        <f t="shared" si="0"/>
        <v>49475703</v>
      </c>
      <c r="F49" s="3">
        <v>44847334</v>
      </c>
      <c r="G49" s="18">
        <v>1148000</v>
      </c>
      <c r="H49" s="2"/>
      <c r="I49" s="2">
        <v>2323553</v>
      </c>
      <c r="J49" s="2">
        <v>0</v>
      </c>
      <c r="K49" s="2">
        <v>25654</v>
      </c>
      <c r="L49" s="2">
        <v>0</v>
      </c>
      <c r="M49" s="2">
        <v>0</v>
      </c>
      <c r="N49" s="2">
        <v>0</v>
      </c>
      <c r="O49" s="2">
        <v>1131162</v>
      </c>
      <c r="P49" s="19"/>
      <c r="Q49" s="19"/>
      <c r="R49" s="19"/>
    </row>
    <row r="50" spans="1:18" ht="54" customHeight="1" x14ac:dyDescent="0.25">
      <c r="A50" s="79"/>
      <c r="B50" s="51"/>
      <c r="C50" s="1">
        <v>36</v>
      </c>
      <c r="D50" s="12" t="s">
        <v>53</v>
      </c>
      <c r="E50" s="2">
        <f t="shared" si="0"/>
        <v>46213046</v>
      </c>
      <c r="F50" s="3">
        <v>41571031</v>
      </c>
      <c r="G50" s="18">
        <v>959000</v>
      </c>
      <c r="H50" s="2"/>
      <c r="I50" s="2">
        <v>2165044</v>
      </c>
      <c r="J50" s="2">
        <v>0</v>
      </c>
      <c r="K50" s="2">
        <v>25654</v>
      </c>
      <c r="L50" s="2">
        <v>0</v>
      </c>
      <c r="M50" s="2">
        <v>0</v>
      </c>
      <c r="N50" s="2">
        <v>0</v>
      </c>
      <c r="O50" s="2">
        <v>1492317</v>
      </c>
      <c r="P50" s="19"/>
      <c r="Q50" s="19"/>
      <c r="R50" s="19"/>
    </row>
    <row r="51" spans="1:18" ht="54" customHeight="1" x14ac:dyDescent="0.25">
      <c r="A51" s="79"/>
      <c r="B51" s="51"/>
      <c r="C51" s="1">
        <v>37</v>
      </c>
      <c r="D51" s="12" t="s">
        <v>54</v>
      </c>
      <c r="E51" s="2">
        <f t="shared" si="0"/>
        <v>62401405</v>
      </c>
      <c r="F51" s="3">
        <v>53017198</v>
      </c>
      <c r="G51" s="18">
        <v>1591000</v>
      </c>
      <c r="H51" s="2"/>
      <c r="I51" s="2">
        <v>4157736</v>
      </c>
      <c r="J51" s="2">
        <v>0</v>
      </c>
      <c r="K51" s="2">
        <v>58491</v>
      </c>
      <c r="L51" s="2">
        <v>0</v>
      </c>
      <c r="M51" s="2">
        <v>0</v>
      </c>
      <c r="N51" s="2">
        <v>0</v>
      </c>
      <c r="O51" s="2">
        <v>3576980</v>
      </c>
      <c r="P51" s="19"/>
      <c r="Q51" s="19"/>
      <c r="R51" s="19"/>
    </row>
    <row r="52" spans="1:18" ht="54" customHeight="1" x14ac:dyDescent="0.25">
      <c r="A52" s="79"/>
      <c r="B52" s="51"/>
      <c r="C52" s="1">
        <v>38</v>
      </c>
      <c r="D52" s="12" t="s">
        <v>55</v>
      </c>
      <c r="E52" s="2">
        <f t="shared" si="0"/>
        <v>41462118.299999997</v>
      </c>
      <c r="F52" s="3">
        <v>36657076.299999997</v>
      </c>
      <c r="G52" s="18">
        <v>916000</v>
      </c>
      <c r="H52" s="2"/>
      <c r="I52" s="2">
        <v>2764962</v>
      </c>
      <c r="J52" s="2">
        <v>0</v>
      </c>
      <c r="K52" s="2">
        <v>7388</v>
      </c>
      <c r="L52" s="2">
        <v>0</v>
      </c>
      <c r="M52" s="2">
        <v>0</v>
      </c>
      <c r="N52" s="2">
        <v>0</v>
      </c>
      <c r="O52" s="2">
        <v>1116692</v>
      </c>
      <c r="P52" s="19"/>
      <c r="Q52" s="19"/>
      <c r="R52" s="19"/>
    </row>
    <row r="53" spans="1:18" ht="54" customHeight="1" x14ac:dyDescent="0.25">
      <c r="A53" s="79"/>
      <c r="B53" s="51"/>
      <c r="C53" s="1">
        <v>39</v>
      </c>
      <c r="D53" s="12" t="s">
        <v>56</v>
      </c>
      <c r="E53" s="2">
        <f t="shared" si="0"/>
        <v>30451905.5</v>
      </c>
      <c r="F53" s="3">
        <v>25768818.5</v>
      </c>
      <c r="G53" s="18">
        <v>510000</v>
      </c>
      <c r="H53" s="2"/>
      <c r="I53" s="2">
        <v>2903800</v>
      </c>
      <c r="J53" s="2">
        <v>0</v>
      </c>
      <c r="K53" s="2">
        <v>11288</v>
      </c>
      <c r="L53" s="2">
        <v>0</v>
      </c>
      <c r="M53" s="2">
        <v>0</v>
      </c>
      <c r="N53" s="2">
        <v>0</v>
      </c>
      <c r="O53" s="2">
        <v>1257999</v>
      </c>
      <c r="P53" s="19"/>
      <c r="Q53" s="19"/>
      <c r="R53" s="19"/>
    </row>
    <row r="54" spans="1:18" ht="54" customHeight="1" x14ac:dyDescent="0.25">
      <c r="A54" s="79"/>
      <c r="B54" s="51"/>
      <c r="C54" s="1">
        <v>40</v>
      </c>
      <c r="D54" s="12" t="s">
        <v>57</v>
      </c>
      <c r="E54" s="2">
        <f t="shared" si="0"/>
        <v>44158759.600000001</v>
      </c>
      <c r="F54" s="3">
        <v>39409985.600000001</v>
      </c>
      <c r="G54" s="18">
        <v>1028000</v>
      </c>
      <c r="H54" s="2"/>
      <c r="I54" s="2">
        <v>2578562</v>
      </c>
      <c r="J54" s="2">
        <v>0</v>
      </c>
      <c r="K54" s="2">
        <v>37044</v>
      </c>
      <c r="L54" s="2">
        <v>0</v>
      </c>
      <c r="M54" s="2">
        <v>0</v>
      </c>
      <c r="N54" s="2">
        <v>0</v>
      </c>
      <c r="O54" s="2">
        <v>1105168</v>
      </c>
      <c r="P54" s="19"/>
      <c r="Q54" s="19"/>
      <c r="R54" s="19"/>
    </row>
    <row r="55" spans="1:18" ht="54" customHeight="1" x14ac:dyDescent="0.25">
      <c r="A55" s="79"/>
      <c r="B55" s="51"/>
      <c r="C55" s="1">
        <v>41</v>
      </c>
      <c r="D55" s="12" t="s">
        <v>58</v>
      </c>
      <c r="E55" s="2">
        <f t="shared" si="0"/>
        <v>43038787</v>
      </c>
      <c r="F55" s="3">
        <v>37172031</v>
      </c>
      <c r="G55" s="18">
        <v>1015000</v>
      </c>
      <c r="H55" s="2"/>
      <c r="I55" s="2">
        <v>3227274</v>
      </c>
      <c r="J55" s="2">
        <v>0</v>
      </c>
      <c r="K55" s="2">
        <v>15392</v>
      </c>
      <c r="L55" s="2">
        <v>0</v>
      </c>
      <c r="M55" s="2">
        <v>0</v>
      </c>
      <c r="N55" s="2">
        <v>0</v>
      </c>
      <c r="O55" s="2">
        <v>1609090</v>
      </c>
      <c r="P55" s="19"/>
      <c r="Q55" s="19"/>
      <c r="R55" s="19"/>
    </row>
    <row r="56" spans="1:18" ht="54" customHeight="1" x14ac:dyDescent="0.25">
      <c r="A56" s="79"/>
      <c r="B56" s="51"/>
      <c r="C56" s="1">
        <v>42</v>
      </c>
      <c r="D56" s="12" t="s">
        <v>59</v>
      </c>
      <c r="E56" s="2">
        <f t="shared" si="0"/>
        <v>51984610</v>
      </c>
      <c r="F56" s="3">
        <v>46312592</v>
      </c>
      <c r="G56" s="18">
        <v>1350000</v>
      </c>
      <c r="H56" s="2"/>
      <c r="I56" s="2">
        <v>3249346</v>
      </c>
      <c r="J56" s="2">
        <v>0</v>
      </c>
      <c r="K56" s="2">
        <v>20728</v>
      </c>
      <c r="L56" s="2">
        <v>0</v>
      </c>
      <c r="M56" s="2">
        <v>0</v>
      </c>
      <c r="N56" s="2">
        <v>0</v>
      </c>
      <c r="O56" s="2">
        <v>1051944</v>
      </c>
      <c r="P56" s="19"/>
      <c r="Q56" s="19"/>
      <c r="R56" s="19"/>
    </row>
    <row r="57" spans="1:18" ht="54" customHeight="1" x14ac:dyDescent="0.25">
      <c r="A57" s="79"/>
      <c r="B57" s="51"/>
      <c r="C57" s="1">
        <v>43</v>
      </c>
      <c r="D57" s="12" t="s">
        <v>60</v>
      </c>
      <c r="E57" s="2">
        <f t="shared" si="0"/>
        <v>67806117</v>
      </c>
      <c r="F57" s="3">
        <v>61542456</v>
      </c>
      <c r="G57" s="18">
        <v>1772000</v>
      </c>
      <c r="H57" s="2"/>
      <c r="I57" s="2">
        <v>3069462</v>
      </c>
      <c r="J57" s="2">
        <v>0</v>
      </c>
      <c r="K57" s="2">
        <v>21549</v>
      </c>
      <c r="L57" s="2">
        <v>0</v>
      </c>
      <c r="M57" s="2">
        <v>0</v>
      </c>
      <c r="N57" s="2">
        <v>0</v>
      </c>
      <c r="O57" s="2">
        <v>1400650</v>
      </c>
      <c r="P57" s="19"/>
      <c r="Q57" s="19"/>
      <c r="R57" s="19"/>
    </row>
    <row r="58" spans="1:18" ht="54" customHeight="1" x14ac:dyDescent="0.25">
      <c r="A58" s="79"/>
      <c r="B58" s="51"/>
      <c r="C58" s="1">
        <v>44</v>
      </c>
      <c r="D58" s="12" t="s">
        <v>61</v>
      </c>
      <c r="E58" s="2">
        <f t="shared" si="0"/>
        <v>103182139.8</v>
      </c>
      <c r="F58" s="3">
        <v>94011486.799999997</v>
      </c>
      <c r="G58" s="18">
        <v>3208000</v>
      </c>
      <c r="H58" s="2"/>
      <c r="I58" s="2">
        <v>4097296</v>
      </c>
      <c r="J58" s="2">
        <v>0</v>
      </c>
      <c r="K58" s="2">
        <v>10467</v>
      </c>
      <c r="L58" s="2">
        <v>0</v>
      </c>
      <c r="M58" s="2">
        <v>0</v>
      </c>
      <c r="N58" s="2">
        <v>0</v>
      </c>
      <c r="O58" s="2">
        <v>1854890</v>
      </c>
      <c r="P58" s="19"/>
      <c r="Q58" s="19"/>
      <c r="R58" s="19"/>
    </row>
    <row r="59" spans="1:18" ht="54" customHeight="1" x14ac:dyDescent="0.25">
      <c r="A59" s="79"/>
      <c r="B59" s="51"/>
      <c r="C59" s="1">
        <v>45</v>
      </c>
      <c r="D59" s="12" t="s">
        <v>62</v>
      </c>
      <c r="E59" s="2">
        <f t="shared" si="0"/>
        <v>50407262.100000001</v>
      </c>
      <c r="F59" s="3">
        <v>44676637.100000001</v>
      </c>
      <c r="G59" s="18">
        <v>1127000</v>
      </c>
      <c r="H59" s="2"/>
      <c r="I59" s="2">
        <v>3164494</v>
      </c>
      <c r="J59" s="2">
        <v>0</v>
      </c>
      <c r="K59" s="2">
        <v>11288</v>
      </c>
      <c r="L59" s="2">
        <v>0</v>
      </c>
      <c r="M59" s="2">
        <v>0</v>
      </c>
      <c r="N59" s="2">
        <v>0</v>
      </c>
      <c r="O59" s="2">
        <v>1427843</v>
      </c>
      <c r="P59" s="19"/>
      <c r="Q59" s="19"/>
      <c r="R59" s="19"/>
    </row>
    <row r="60" spans="1:18" ht="54" customHeight="1" x14ac:dyDescent="0.25">
      <c r="A60" s="79"/>
      <c r="B60" s="51"/>
      <c r="C60" s="1">
        <v>46</v>
      </c>
      <c r="D60" s="12" t="s">
        <v>63</v>
      </c>
      <c r="E60" s="2">
        <f t="shared" si="0"/>
        <v>61778842.299999997</v>
      </c>
      <c r="F60" s="3">
        <v>52986243.299999997</v>
      </c>
      <c r="G60" s="18">
        <v>1535000</v>
      </c>
      <c r="H60" s="2"/>
      <c r="I60" s="2">
        <v>4993248</v>
      </c>
      <c r="J60" s="2">
        <v>0</v>
      </c>
      <c r="K60" s="2">
        <v>31092</v>
      </c>
      <c r="L60" s="2">
        <v>0</v>
      </c>
      <c r="M60" s="2">
        <v>0</v>
      </c>
      <c r="N60" s="2">
        <v>0</v>
      </c>
      <c r="O60" s="2">
        <v>2233259</v>
      </c>
      <c r="P60" s="19"/>
      <c r="Q60" s="19"/>
      <c r="R60" s="19"/>
    </row>
    <row r="61" spans="1:18" ht="54" customHeight="1" x14ac:dyDescent="0.25">
      <c r="A61" s="79"/>
      <c r="B61" s="51"/>
      <c r="C61" s="1">
        <v>47</v>
      </c>
      <c r="D61" s="12" t="s">
        <v>64</v>
      </c>
      <c r="E61" s="2">
        <f t="shared" si="0"/>
        <v>109834281.09999999</v>
      </c>
      <c r="F61" s="3">
        <v>92278532.099999994</v>
      </c>
      <c r="G61" s="18">
        <v>2814000</v>
      </c>
      <c r="H61" s="2"/>
      <c r="I61" s="2">
        <v>6550842</v>
      </c>
      <c r="J61" s="2">
        <v>0</v>
      </c>
      <c r="K61" s="2">
        <v>74909</v>
      </c>
      <c r="L61" s="2">
        <v>0</v>
      </c>
      <c r="M61" s="2">
        <v>0</v>
      </c>
      <c r="N61" s="2">
        <v>0</v>
      </c>
      <c r="O61" s="2">
        <v>8115998</v>
      </c>
      <c r="P61" s="19"/>
      <c r="Q61" s="19"/>
      <c r="R61" s="19"/>
    </row>
    <row r="62" spans="1:18" ht="54" customHeight="1" x14ac:dyDescent="0.25">
      <c r="A62" s="79"/>
      <c r="B62" s="51"/>
      <c r="C62" s="1">
        <v>48</v>
      </c>
      <c r="D62" s="12" t="s">
        <v>65</v>
      </c>
      <c r="E62" s="2">
        <f t="shared" si="0"/>
        <v>108782760.2</v>
      </c>
      <c r="F62" s="3">
        <v>88998138.200000003</v>
      </c>
      <c r="G62" s="18">
        <v>3242000</v>
      </c>
      <c r="H62" s="2"/>
      <c r="I62" s="2">
        <v>5704380</v>
      </c>
      <c r="J62" s="2">
        <v>0</v>
      </c>
      <c r="K62" s="2">
        <v>59517</v>
      </c>
      <c r="L62" s="2">
        <v>0</v>
      </c>
      <c r="M62" s="2">
        <v>0</v>
      </c>
      <c r="N62" s="2">
        <v>0</v>
      </c>
      <c r="O62" s="2">
        <v>10778725</v>
      </c>
      <c r="P62" s="19"/>
      <c r="Q62" s="19"/>
      <c r="R62" s="19"/>
    </row>
    <row r="63" spans="1:18" ht="54" customHeight="1" x14ac:dyDescent="0.25">
      <c r="A63" s="79"/>
      <c r="B63" s="52"/>
      <c r="C63" s="1">
        <v>49</v>
      </c>
      <c r="D63" s="12" t="s">
        <v>66</v>
      </c>
      <c r="E63" s="2">
        <f t="shared" si="0"/>
        <v>10739497</v>
      </c>
      <c r="F63" s="3">
        <v>8704000</v>
      </c>
      <c r="G63" s="18">
        <v>271000</v>
      </c>
      <c r="H63" s="2"/>
      <c r="I63" s="2">
        <v>967743</v>
      </c>
      <c r="J63" s="2">
        <v>0</v>
      </c>
      <c r="K63" s="2">
        <v>48844</v>
      </c>
      <c r="L63" s="2">
        <v>0</v>
      </c>
      <c r="M63" s="2">
        <v>0</v>
      </c>
      <c r="N63" s="2">
        <v>0</v>
      </c>
      <c r="O63" s="2">
        <v>747910</v>
      </c>
      <c r="P63" s="19"/>
      <c r="Q63" s="19"/>
      <c r="R63" s="19"/>
    </row>
    <row r="64" spans="1:18" s="17" customFormat="1" ht="54" customHeight="1" x14ac:dyDescent="0.2">
      <c r="A64" s="80" t="s">
        <v>14</v>
      </c>
      <c r="B64" s="80"/>
      <c r="C64" s="80"/>
      <c r="D64" s="80"/>
      <c r="E64" s="16">
        <f>SUM(E15:E63)</f>
        <v>2937449970.0000005</v>
      </c>
      <c r="F64" s="16">
        <f>SUM(F15:F63)</f>
        <v>2514223000</v>
      </c>
      <c r="G64" s="16">
        <f>SUM(G15:G63)</f>
        <v>71241000</v>
      </c>
      <c r="H64" s="16">
        <f>SUM(H15:H63)</f>
        <v>603000</v>
      </c>
      <c r="I64" s="16">
        <f>SUM(I15:I63)</f>
        <v>173708940</v>
      </c>
      <c r="J64" s="16">
        <f t="shared" ref="J64:O64" si="1">SUM(J15:J63)</f>
        <v>41154860</v>
      </c>
      <c r="K64" s="16">
        <f t="shared" si="1"/>
        <v>1443127</v>
      </c>
      <c r="L64" s="16">
        <f t="shared" si="1"/>
        <v>0</v>
      </c>
      <c r="M64" s="16">
        <f t="shared" si="1"/>
        <v>0</v>
      </c>
      <c r="N64" s="16">
        <f t="shared" si="1"/>
        <v>0</v>
      </c>
      <c r="O64" s="16">
        <f t="shared" si="1"/>
        <v>135076043</v>
      </c>
    </row>
    <row r="67" spans="9:10" x14ac:dyDescent="0.25">
      <c r="I67" s="8"/>
      <c r="J67" s="8"/>
    </row>
  </sheetData>
  <mergeCells count="21">
    <mergeCell ref="A16:A26"/>
    <mergeCell ref="B16:B26"/>
    <mergeCell ref="A28:A63"/>
    <mergeCell ref="B28:B63"/>
    <mergeCell ref="A64:D64"/>
    <mergeCell ref="A7:O7"/>
    <mergeCell ref="A8:O8"/>
    <mergeCell ref="A9:O9"/>
    <mergeCell ref="A10:O10"/>
    <mergeCell ref="A11:O11"/>
    <mergeCell ref="B13:B14"/>
    <mergeCell ref="C13:D14"/>
    <mergeCell ref="E13:E14"/>
    <mergeCell ref="F13:H13"/>
    <mergeCell ref="I13:O13"/>
    <mergeCell ref="A6:O6"/>
    <mergeCell ref="A1:O1"/>
    <mergeCell ref="A2:O2"/>
    <mergeCell ref="A3:O3"/>
    <mergeCell ref="A4:O4"/>
    <mergeCell ref="A5:O5"/>
  </mergeCells>
  <pageMargins left="1.1811023622047245" right="0.59055118110236227" top="0.78740157480314965" bottom="0.78740157480314965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zoomScaleNormal="100" workbookViewId="0">
      <selection activeCell="A10" sqref="A10:O10"/>
    </sheetView>
  </sheetViews>
  <sheetFormatPr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7" style="4" customWidth="1"/>
    <col min="5" max="5" width="14.28515625" style="6" customWidth="1"/>
    <col min="6" max="6" width="14" style="6" customWidth="1"/>
    <col min="7" max="15" width="13.85546875" style="4" customWidth="1"/>
    <col min="16" max="16" width="15" style="4" customWidth="1"/>
    <col min="17" max="17" width="12" style="4" customWidth="1"/>
    <col min="18" max="18" width="16" style="4" customWidth="1"/>
    <col min="19" max="16384" width="9.140625" style="4"/>
  </cols>
  <sheetData>
    <row r="1" spans="1:18" ht="18.75" x14ac:dyDescent="0.3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8" ht="18.75" x14ac:dyDescent="0.3">
      <c r="A2" s="68" t="s">
        <v>71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8" ht="18.75" x14ac:dyDescent="0.3">
      <c r="A3" s="68" t="s">
        <v>72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8" ht="18.75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8" ht="18.75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8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8" ht="18.75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8" ht="18.75" x14ac:dyDescent="0.3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8" ht="18.75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8" ht="15.75" x14ac:dyDescent="0.25">
      <c r="A10" s="78" t="s">
        <v>89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</row>
    <row r="11" spans="1:18" ht="15.75" x14ac:dyDescent="0.25">
      <c r="A11" s="78" t="s">
        <v>75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8" ht="16.5" thickBot="1" x14ac:dyDescent="0.3">
      <c r="A12" s="5"/>
      <c r="O12" s="4" t="s">
        <v>67</v>
      </c>
    </row>
    <row r="13" spans="1:18" ht="51" customHeight="1" thickBot="1" x14ac:dyDescent="0.3">
      <c r="A13" s="9" t="s">
        <v>8</v>
      </c>
      <c r="B13" s="69" t="s">
        <v>76</v>
      </c>
      <c r="C13" s="71" t="s">
        <v>13</v>
      </c>
      <c r="D13" s="72"/>
      <c r="E13" s="69" t="s">
        <v>77</v>
      </c>
      <c r="F13" s="75" t="s">
        <v>78</v>
      </c>
      <c r="G13" s="76"/>
      <c r="H13" s="77"/>
      <c r="I13" s="75" t="s">
        <v>74</v>
      </c>
      <c r="J13" s="76"/>
      <c r="K13" s="76"/>
      <c r="L13" s="76"/>
      <c r="M13" s="76"/>
      <c r="N13" s="76"/>
      <c r="O13" s="77"/>
    </row>
    <row r="14" spans="1:18" ht="171" customHeight="1" x14ac:dyDescent="0.25">
      <c r="A14" s="10" t="s">
        <v>9</v>
      </c>
      <c r="B14" s="70"/>
      <c r="C14" s="73"/>
      <c r="D14" s="74"/>
      <c r="E14" s="70"/>
      <c r="F14" s="7" t="s">
        <v>79</v>
      </c>
      <c r="G14" s="7" t="s">
        <v>80</v>
      </c>
      <c r="H14" s="7" t="s">
        <v>81</v>
      </c>
      <c r="I14" s="7" t="s">
        <v>82</v>
      </c>
      <c r="J14" s="7" t="s">
        <v>10</v>
      </c>
      <c r="K14" s="7" t="s">
        <v>83</v>
      </c>
      <c r="L14" s="7" t="s">
        <v>84</v>
      </c>
      <c r="M14" s="7" t="s">
        <v>11</v>
      </c>
      <c r="N14" s="7" t="s">
        <v>12</v>
      </c>
      <c r="O14" s="7" t="s">
        <v>85</v>
      </c>
    </row>
    <row r="15" spans="1:18" ht="112.5" customHeight="1" x14ac:dyDescent="0.25">
      <c r="A15" s="20">
        <v>1</v>
      </c>
      <c r="B15" s="11" t="s">
        <v>15</v>
      </c>
      <c r="C15" s="1">
        <v>1</v>
      </c>
      <c r="D15" s="12" t="s">
        <v>16</v>
      </c>
      <c r="E15" s="2">
        <f>SUM(F15:O15)</f>
        <v>46251934.200000003</v>
      </c>
      <c r="F15" s="3">
        <v>34809606.200000003</v>
      </c>
      <c r="G15" s="18">
        <v>479000</v>
      </c>
      <c r="H15" s="2"/>
      <c r="I15" s="2">
        <v>3699057</v>
      </c>
      <c r="J15" s="2">
        <v>4888750</v>
      </c>
      <c r="K15" s="2">
        <v>23601</v>
      </c>
      <c r="L15" s="2">
        <v>0</v>
      </c>
      <c r="M15" s="2">
        <v>0</v>
      </c>
      <c r="N15" s="2">
        <v>0</v>
      </c>
      <c r="O15" s="2">
        <v>2351920</v>
      </c>
      <c r="P15" s="19"/>
      <c r="Q15" s="19"/>
      <c r="R15" s="19"/>
    </row>
    <row r="16" spans="1:18" ht="54" customHeight="1" x14ac:dyDescent="0.25">
      <c r="A16" s="79">
        <v>2</v>
      </c>
      <c r="B16" s="53" t="s">
        <v>17</v>
      </c>
      <c r="C16" s="1">
        <v>2</v>
      </c>
      <c r="D16" s="12" t="s">
        <v>18</v>
      </c>
      <c r="E16" s="2">
        <f t="shared" ref="E16:E63" si="0">SUM(F16:O16)</f>
        <v>22255349</v>
      </c>
      <c r="F16" s="3">
        <v>19059864</v>
      </c>
      <c r="G16" s="18">
        <v>357000</v>
      </c>
      <c r="H16" s="2"/>
      <c r="I16" s="2">
        <v>1640496</v>
      </c>
      <c r="J16" s="2">
        <v>0</v>
      </c>
      <c r="K16" s="2">
        <v>12314</v>
      </c>
      <c r="L16" s="2">
        <v>0</v>
      </c>
      <c r="M16" s="2">
        <v>0</v>
      </c>
      <c r="N16" s="2">
        <v>0</v>
      </c>
      <c r="O16" s="2">
        <v>1185675</v>
      </c>
      <c r="P16" s="19"/>
      <c r="Q16" s="19"/>
      <c r="R16" s="19"/>
    </row>
    <row r="17" spans="1:18" ht="54" customHeight="1" x14ac:dyDescent="0.25">
      <c r="A17" s="79"/>
      <c r="B17" s="51"/>
      <c r="C17" s="1">
        <v>3</v>
      </c>
      <c r="D17" s="12" t="s">
        <v>19</v>
      </c>
      <c r="E17" s="2">
        <f t="shared" si="0"/>
        <v>22549137</v>
      </c>
      <c r="F17" s="3">
        <v>19393864</v>
      </c>
      <c r="G17" s="18">
        <v>323000</v>
      </c>
      <c r="H17" s="2"/>
      <c r="I17" s="2">
        <v>1773701</v>
      </c>
      <c r="J17" s="2">
        <v>0</v>
      </c>
      <c r="K17" s="2">
        <v>22575</v>
      </c>
      <c r="L17" s="2">
        <v>0</v>
      </c>
      <c r="M17" s="2">
        <v>0</v>
      </c>
      <c r="N17" s="2">
        <v>0</v>
      </c>
      <c r="O17" s="2">
        <v>1035997</v>
      </c>
      <c r="P17" s="19"/>
      <c r="Q17" s="19"/>
      <c r="R17" s="19"/>
    </row>
    <row r="18" spans="1:18" ht="54" customHeight="1" x14ac:dyDescent="0.25">
      <c r="A18" s="79"/>
      <c r="B18" s="51"/>
      <c r="C18" s="1">
        <v>4</v>
      </c>
      <c r="D18" s="12" t="s">
        <v>20</v>
      </c>
      <c r="E18" s="2">
        <f t="shared" si="0"/>
        <v>20850609</v>
      </c>
      <c r="F18" s="3">
        <v>18226864</v>
      </c>
      <c r="G18" s="18">
        <v>361000</v>
      </c>
      <c r="H18" s="2"/>
      <c r="I18" s="2">
        <v>1474568</v>
      </c>
      <c r="J18" s="2">
        <v>0</v>
      </c>
      <c r="K18" s="2">
        <v>14674</v>
      </c>
      <c r="L18" s="2">
        <v>0</v>
      </c>
      <c r="M18" s="2">
        <v>0</v>
      </c>
      <c r="N18" s="2">
        <v>0</v>
      </c>
      <c r="O18" s="2">
        <v>773503</v>
      </c>
      <c r="P18" s="19"/>
      <c r="Q18" s="19"/>
      <c r="R18" s="19"/>
    </row>
    <row r="19" spans="1:18" ht="54" customHeight="1" x14ac:dyDescent="0.25">
      <c r="A19" s="79"/>
      <c r="B19" s="51"/>
      <c r="C19" s="1">
        <v>5</v>
      </c>
      <c r="D19" s="12" t="s">
        <v>21</v>
      </c>
      <c r="E19" s="2">
        <f t="shared" si="0"/>
        <v>19608613</v>
      </c>
      <c r="F19" s="3">
        <v>18019864</v>
      </c>
      <c r="G19" s="18">
        <v>329000</v>
      </c>
      <c r="H19" s="2"/>
      <c r="I19" s="2">
        <v>444426</v>
      </c>
      <c r="J19" s="2">
        <v>0</v>
      </c>
      <c r="K19" s="2">
        <v>4669</v>
      </c>
      <c r="L19" s="2">
        <v>0</v>
      </c>
      <c r="M19" s="2">
        <v>0</v>
      </c>
      <c r="N19" s="2">
        <v>0</v>
      </c>
      <c r="O19" s="2">
        <v>810654</v>
      </c>
      <c r="P19" s="19"/>
      <c r="Q19" s="19"/>
      <c r="R19" s="19"/>
    </row>
    <row r="20" spans="1:18" ht="54" customHeight="1" x14ac:dyDescent="0.25">
      <c r="A20" s="79"/>
      <c r="B20" s="51"/>
      <c r="C20" s="1">
        <v>6</v>
      </c>
      <c r="D20" s="12" t="s">
        <v>22</v>
      </c>
      <c r="E20" s="2">
        <f t="shared" si="0"/>
        <v>29885475.199999999</v>
      </c>
      <c r="F20" s="3">
        <v>26713773.199999999</v>
      </c>
      <c r="G20" s="18">
        <v>703000</v>
      </c>
      <c r="H20" s="2"/>
      <c r="I20" s="2">
        <v>1404071</v>
      </c>
      <c r="J20" s="2">
        <v>0</v>
      </c>
      <c r="K20" s="2">
        <v>21549</v>
      </c>
      <c r="L20" s="2">
        <v>0</v>
      </c>
      <c r="M20" s="2">
        <v>0</v>
      </c>
      <c r="N20" s="2">
        <v>0</v>
      </c>
      <c r="O20" s="2">
        <v>1043082</v>
      </c>
      <c r="P20" s="19"/>
      <c r="Q20" s="19"/>
      <c r="R20" s="19"/>
    </row>
    <row r="21" spans="1:18" ht="54" customHeight="1" x14ac:dyDescent="0.25">
      <c r="A21" s="79"/>
      <c r="B21" s="51"/>
      <c r="C21" s="1">
        <v>7</v>
      </c>
      <c r="D21" s="12" t="s">
        <v>23</v>
      </c>
      <c r="E21" s="2">
        <f t="shared" si="0"/>
        <v>23051976.600000001</v>
      </c>
      <c r="F21" s="3">
        <v>20702818.600000001</v>
      </c>
      <c r="G21" s="18">
        <v>479000</v>
      </c>
      <c r="H21" s="2"/>
      <c r="I21" s="2">
        <v>1066273</v>
      </c>
      <c r="J21" s="2">
        <v>0</v>
      </c>
      <c r="K21" s="2">
        <v>10569</v>
      </c>
      <c r="L21" s="2">
        <v>0</v>
      </c>
      <c r="M21" s="2">
        <v>0</v>
      </c>
      <c r="N21" s="2">
        <v>0</v>
      </c>
      <c r="O21" s="2">
        <v>793316</v>
      </c>
      <c r="P21" s="19"/>
      <c r="Q21" s="19"/>
      <c r="R21" s="19"/>
    </row>
    <row r="22" spans="1:18" ht="54" customHeight="1" x14ac:dyDescent="0.25">
      <c r="A22" s="79"/>
      <c r="B22" s="51"/>
      <c r="C22" s="1">
        <v>8</v>
      </c>
      <c r="D22" s="12" t="s">
        <v>24</v>
      </c>
      <c r="E22" s="2">
        <f t="shared" si="0"/>
        <v>17397643</v>
      </c>
      <c r="F22" s="3">
        <v>15542864</v>
      </c>
      <c r="G22" s="18">
        <v>245000</v>
      </c>
      <c r="H22" s="2"/>
      <c r="I22" s="2">
        <v>877256</v>
      </c>
      <c r="J22" s="2">
        <v>0</v>
      </c>
      <c r="K22" s="2">
        <v>24628</v>
      </c>
      <c r="L22" s="2">
        <v>0</v>
      </c>
      <c r="M22" s="2">
        <v>0</v>
      </c>
      <c r="N22" s="2">
        <v>0</v>
      </c>
      <c r="O22" s="2">
        <v>707895</v>
      </c>
      <c r="P22" s="19"/>
      <c r="Q22" s="19"/>
      <c r="R22" s="19"/>
    </row>
    <row r="23" spans="1:18" ht="54" customHeight="1" x14ac:dyDescent="0.25">
      <c r="A23" s="79"/>
      <c r="B23" s="51"/>
      <c r="C23" s="1">
        <v>9</v>
      </c>
      <c r="D23" s="12" t="s">
        <v>25</v>
      </c>
      <c r="E23" s="2">
        <f t="shared" si="0"/>
        <v>23126549</v>
      </c>
      <c r="F23" s="3">
        <v>19042864</v>
      </c>
      <c r="G23" s="18">
        <v>350000</v>
      </c>
      <c r="H23" s="2"/>
      <c r="I23" s="2">
        <v>2387134</v>
      </c>
      <c r="J23" s="2">
        <v>0</v>
      </c>
      <c r="K23" s="2">
        <v>21036</v>
      </c>
      <c r="L23" s="2">
        <v>0</v>
      </c>
      <c r="M23" s="2">
        <v>0</v>
      </c>
      <c r="N23" s="2">
        <v>0</v>
      </c>
      <c r="O23" s="2">
        <v>1325515</v>
      </c>
      <c r="P23" s="19"/>
      <c r="Q23" s="19"/>
      <c r="R23" s="19"/>
    </row>
    <row r="24" spans="1:18" ht="77.25" customHeight="1" x14ac:dyDescent="0.25">
      <c r="A24" s="79"/>
      <c r="B24" s="51"/>
      <c r="C24" s="1">
        <v>10</v>
      </c>
      <c r="D24" s="14" t="s">
        <v>26</v>
      </c>
      <c r="E24" s="2">
        <f t="shared" si="0"/>
        <v>84400978</v>
      </c>
      <c r="F24" s="3">
        <v>65606728</v>
      </c>
      <c r="G24" s="18">
        <v>475000</v>
      </c>
      <c r="H24" s="2"/>
      <c r="I24" s="2">
        <v>3689893</v>
      </c>
      <c r="J24" s="2">
        <v>6111280.0000000009</v>
      </c>
      <c r="K24" s="2">
        <v>31195</v>
      </c>
      <c r="L24" s="2">
        <v>0</v>
      </c>
      <c r="M24" s="2">
        <v>0</v>
      </c>
      <c r="N24" s="2">
        <v>0</v>
      </c>
      <c r="O24" s="2">
        <v>8486882</v>
      </c>
      <c r="P24" s="19"/>
      <c r="Q24" s="19"/>
      <c r="R24" s="19"/>
    </row>
    <row r="25" spans="1:18" ht="90.75" customHeight="1" x14ac:dyDescent="0.25">
      <c r="A25" s="79"/>
      <c r="B25" s="51"/>
      <c r="C25" s="1">
        <v>11</v>
      </c>
      <c r="D25" s="15" t="s">
        <v>27</v>
      </c>
      <c r="E25" s="2">
        <f t="shared" si="0"/>
        <v>100149089</v>
      </c>
      <c r="F25" s="3">
        <v>78925728</v>
      </c>
      <c r="G25" s="18">
        <v>376000</v>
      </c>
      <c r="H25" s="2"/>
      <c r="I25" s="2">
        <v>2606268</v>
      </c>
      <c r="J25" s="2">
        <v>11878170</v>
      </c>
      <c r="K25" s="2">
        <v>27193</v>
      </c>
      <c r="L25" s="2">
        <v>0</v>
      </c>
      <c r="M25" s="2">
        <v>0</v>
      </c>
      <c r="N25" s="2">
        <v>0</v>
      </c>
      <c r="O25" s="2">
        <v>6335730</v>
      </c>
      <c r="P25" s="19"/>
      <c r="Q25" s="19"/>
      <c r="R25" s="19"/>
    </row>
    <row r="26" spans="1:18" ht="81" customHeight="1" x14ac:dyDescent="0.25">
      <c r="A26" s="79"/>
      <c r="B26" s="52"/>
      <c r="C26" s="1">
        <v>12</v>
      </c>
      <c r="D26" s="15" t="s">
        <v>28</v>
      </c>
      <c r="E26" s="2">
        <f t="shared" si="0"/>
        <v>87419644.200000003</v>
      </c>
      <c r="F26" s="3">
        <v>60226076.200000003</v>
      </c>
      <c r="G26" s="18">
        <v>262000</v>
      </c>
      <c r="H26" s="2"/>
      <c r="I26" s="2">
        <v>4805852</v>
      </c>
      <c r="J26" s="2">
        <v>15583860</v>
      </c>
      <c r="K26" s="2">
        <v>21549</v>
      </c>
      <c r="L26" s="2">
        <v>0</v>
      </c>
      <c r="M26" s="2">
        <v>0</v>
      </c>
      <c r="N26" s="2">
        <v>0</v>
      </c>
      <c r="O26" s="2">
        <v>6520307</v>
      </c>
      <c r="P26" s="19"/>
      <c r="Q26" s="19"/>
      <c r="R26" s="19"/>
    </row>
    <row r="27" spans="1:18" ht="139.5" customHeight="1" x14ac:dyDescent="0.25">
      <c r="A27" s="20">
        <v>3</v>
      </c>
      <c r="B27" s="11" t="s">
        <v>68</v>
      </c>
      <c r="C27" s="1">
        <v>13</v>
      </c>
      <c r="D27" s="12" t="s">
        <v>46</v>
      </c>
      <c r="E27" s="2">
        <f>SUM(F27:O27)</f>
        <v>70160158.200000003</v>
      </c>
      <c r="F27" s="3">
        <v>61006804.200000003</v>
      </c>
      <c r="G27" s="18">
        <v>2036000</v>
      </c>
      <c r="H27" s="2"/>
      <c r="I27" s="2">
        <v>4143524</v>
      </c>
      <c r="J27" s="2">
        <v>0</v>
      </c>
      <c r="K27" s="2">
        <v>27706</v>
      </c>
      <c r="L27" s="2">
        <v>0</v>
      </c>
      <c r="M27" s="2">
        <v>0</v>
      </c>
      <c r="N27" s="2">
        <v>0</v>
      </c>
      <c r="O27" s="2">
        <v>2946124</v>
      </c>
      <c r="P27" s="19"/>
      <c r="Q27" s="19"/>
      <c r="R27" s="19"/>
    </row>
    <row r="28" spans="1:18" ht="54" customHeight="1" x14ac:dyDescent="0.25">
      <c r="A28" s="79">
        <v>4</v>
      </c>
      <c r="B28" s="53" t="s">
        <v>29</v>
      </c>
      <c r="C28" s="1">
        <v>14</v>
      </c>
      <c r="D28" s="12" t="s">
        <v>30</v>
      </c>
      <c r="E28" s="2">
        <f t="shared" si="0"/>
        <v>114900124.59999999</v>
      </c>
      <c r="F28" s="3">
        <v>81524183.599999994</v>
      </c>
      <c r="G28" s="18">
        <v>2915000</v>
      </c>
      <c r="H28" s="2"/>
      <c r="I28" s="2">
        <v>7682183</v>
      </c>
      <c r="J28" s="2">
        <v>0</v>
      </c>
      <c r="K28" s="2">
        <v>38994</v>
      </c>
      <c r="L28" s="2">
        <v>0</v>
      </c>
      <c r="M28" s="2">
        <v>0</v>
      </c>
      <c r="N28" s="2">
        <v>0</v>
      </c>
      <c r="O28" s="2">
        <v>22739764</v>
      </c>
      <c r="P28" s="19"/>
      <c r="Q28" s="19"/>
      <c r="R28" s="19"/>
    </row>
    <row r="29" spans="1:18" ht="54" customHeight="1" x14ac:dyDescent="0.25">
      <c r="A29" s="79"/>
      <c r="B29" s="51"/>
      <c r="C29" s="1">
        <v>15</v>
      </c>
      <c r="D29" s="12" t="s">
        <v>31</v>
      </c>
      <c r="E29" s="2">
        <f t="shared" si="0"/>
        <v>95833764.299999997</v>
      </c>
      <c r="F29" s="3">
        <v>84862274.299999997</v>
      </c>
      <c r="G29" s="18">
        <v>2752000</v>
      </c>
      <c r="H29" s="2"/>
      <c r="I29" s="2">
        <v>6071270</v>
      </c>
      <c r="J29" s="2">
        <v>0</v>
      </c>
      <c r="K29" s="2">
        <v>35915</v>
      </c>
      <c r="L29" s="2">
        <v>0</v>
      </c>
      <c r="M29" s="2">
        <v>0</v>
      </c>
      <c r="N29" s="2">
        <v>0</v>
      </c>
      <c r="O29" s="2">
        <v>2112305</v>
      </c>
      <c r="P29" s="19"/>
      <c r="Q29" s="19"/>
      <c r="R29" s="19"/>
    </row>
    <row r="30" spans="1:18" ht="54" customHeight="1" x14ac:dyDescent="0.25">
      <c r="A30" s="79"/>
      <c r="B30" s="51"/>
      <c r="C30" s="1">
        <v>16</v>
      </c>
      <c r="D30" s="12" t="s">
        <v>32</v>
      </c>
      <c r="E30" s="2">
        <f t="shared" si="0"/>
        <v>86204955.5</v>
      </c>
      <c r="F30" s="3">
        <v>77767713.5</v>
      </c>
      <c r="G30" s="18">
        <v>2494000</v>
      </c>
      <c r="H30" s="2"/>
      <c r="I30" s="2">
        <v>4269607</v>
      </c>
      <c r="J30" s="2">
        <v>0</v>
      </c>
      <c r="K30" s="2">
        <v>20626</v>
      </c>
      <c r="L30" s="2">
        <v>0</v>
      </c>
      <c r="M30" s="2">
        <v>0</v>
      </c>
      <c r="N30" s="2">
        <v>0</v>
      </c>
      <c r="O30" s="2">
        <v>1653009</v>
      </c>
      <c r="P30" s="19"/>
      <c r="Q30" s="19"/>
      <c r="R30" s="19"/>
    </row>
    <row r="31" spans="1:18" ht="80.25" customHeight="1" x14ac:dyDescent="0.25">
      <c r="A31" s="79"/>
      <c r="B31" s="51"/>
      <c r="C31" s="1">
        <v>17</v>
      </c>
      <c r="D31" s="12" t="s">
        <v>33</v>
      </c>
      <c r="E31" s="2">
        <f t="shared" si="0"/>
        <v>80354082.5</v>
      </c>
      <c r="F31" s="3">
        <v>72750713.5</v>
      </c>
      <c r="G31" s="18">
        <v>2610000</v>
      </c>
      <c r="H31" s="2"/>
      <c r="I31" s="2">
        <v>3044250</v>
      </c>
      <c r="J31" s="2">
        <v>0</v>
      </c>
      <c r="K31" s="2">
        <v>28732</v>
      </c>
      <c r="L31" s="2">
        <v>0</v>
      </c>
      <c r="M31" s="2">
        <v>0</v>
      </c>
      <c r="N31" s="2">
        <v>0</v>
      </c>
      <c r="O31" s="2">
        <v>1920387</v>
      </c>
      <c r="P31" s="19"/>
      <c r="Q31" s="19"/>
      <c r="R31" s="19"/>
    </row>
    <row r="32" spans="1:18" ht="75" customHeight="1" x14ac:dyDescent="0.25">
      <c r="A32" s="79"/>
      <c r="B32" s="51"/>
      <c r="C32" s="1">
        <v>18</v>
      </c>
      <c r="D32" s="12" t="s">
        <v>34</v>
      </c>
      <c r="E32" s="2">
        <f t="shared" si="0"/>
        <v>130444557</v>
      </c>
      <c r="F32" s="3">
        <v>105881093</v>
      </c>
      <c r="G32" s="18">
        <v>3973000</v>
      </c>
      <c r="H32" s="2"/>
      <c r="I32" s="2">
        <v>14649385</v>
      </c>
      <c r="J32" s="2">
        <v>2692799.9999999995</v>
      </c>
      <c r="K32" s="2">
        <v>81066</v>
      </c>
      <c r="L32" s="2">
        <v>0</v>
      </c>
      <c r="M32" s="2">
        <v>0</v>
      </c>
      <c r="N32" s="2">
        <v>0</v>
      </c>
      <c r="O32" s="2">
        <v>3167213</v>
      </c>
      <c r="P32" s="19"/>
      <c r="Q32" s="19"/>
      <c r="R32" s="19"/>
    </row>
    <row r="33" spans="1:18" ht="68.25" customHeight="1" x14ac:dyDescent="0.25">
      <c r="A33" s="79"/>
      <c r="B33" s="51"/>
      <c r="C33" s="1">
        <v>19</v>
      </c>
      <c r="D33" s="12" t="s">
        <v>35</v>
      </c>
      <c r="E33" s="2">
        <f t="shared" si="0"/>
        <v>70053884</v>
      </c>
      <c r="F33" s="3">
        <v>62983198</v>
      </c>
      <c r="G33" s="18">
        <v>1774000</v>
      </c>
      <c r="H33" s="2"/>
      <c r="I33" s="2">
        <v>3338704</v>
      </c>
      <c r="J33" s="2">
        <v>0</v>
      </c>
      <c r="K33" s="2">
        <v>30785</v>
      </c>
      <c r="L33" s="2">
        <v>0</v>
      </c>
      <c r="M33" s="2">
        <v>0</v>
      </c>
      <c r="N33" s="2">
        <v>0</v>
      </c>
      <c r="O33" s="2">
        <v>1927197</v>
      </c>
      <c r="P33" s="19"/>
      <c r="Q33" s="19"/>
      <c r="R33" s="19"/>
    </row>
    <row r="34" spans="1:18" ht="84" customHeight="1" x14ac:dyDescent="0.25">
      <c r="A34" s="79"/>
      <c r="B34" s="51"/>
      <c r="C34" s="1">
        <v>20</v>
      </c>
      <c r="D34" s="12" t="s">
        <v>36</v>
      </c>
      <c r="E34" s="2">
        <f t="shared" si="0"/>
        <v>120830821</v>
      </c>
      <c r="F34" s="3">
        <v>106215623</v>
      </c>
      <c r="G34" s="18">
        <v>2709000</v>
      </c>
      <c r="H34" s="2"/>
      <c r="I34" s="2">
        <v>8221692</v>
      </c>
      <c r="J34" s="2">
        <v>0</v>
      </c>
      <c r="K34" s="2">
        <v>103641</v>
      </c>
      <c r="L34" s="2">
        <v>0</v>
      </c>
      <c r="M34" s="2">
        <v>0</v>
      </c>
      <c r="N34" s="2">
        <v>0</v>
      </c>
      <c r="O34" s="2">
        <v>3580865</v>
      </c>
      <c r="P34" s="19"/>
      <c r="Q34" s="19"/>
      <c r="R34" s="19"/>
    </row>
    <row r="35" spans="1:18" ht="81" customHeight="1" x14ac:dyDescent="0.25">
      <c r="A35" s="79"/>
      <c r="B35" s="51"/>
      <c r="C35" s="1">
        <v>21</v>
      </c>
      <c r="D35" s="12" t="s">
        <v>37</v>
      </c>
      <c r="E35" s="2">
        <f t="shared" si="0"/>
        <v>41658078</v>
      </c>
      <c r="F35" s="3">
        <v>37851031</v>
      </c>
      <c r="G35" s="18">
        <v>854000</v>
      </c>
      <c r="H35" s="2"/>
      <c r="I35" s="2">
        <v>1764158</v>
      </c>
      <c r="J35" s="2">
        <v>0</v>
      </c>
      <c r="K35" s="2">
        <v>17445</v>
      </c>
      <c r="L35" s="2">
        <v>0</v>
      </c>
      <c r="M35" s="2">
        <v>0</v>
      </c>
      <c r="N35" s="2">
        <v>0</v>
      </c>
      <c r="O35" s="2">
        <v>1171444</v>
      </c>
      <c r="P35" s="19"/>
      <c r="Q35" s="19"/>
      <c r="R35" s="19"/>
    </row>
    <row r="36" spans="1:18" ht="54" customHeight="1" x14ac:dyDescent="0.25">
      <c r="A36" s="79"/>
      <c r="B36" s="51"/>
      <c r="C36" s="1">
        <v>22</v>
      </c>
      <c r="D36" s="12" t="s">
        <v>38</v>
      </c>
      <c r="E36" s="2">
        <f t="shared" si="0"/>
        <v>47498910.399999999</v>
      </c>
      <c r="F36" s="3">
        <v>42385243.399999999</v>
      </c>
      <c r="G36" s="18">
        <v>1438000</v>
      </c>
      <c r="H36" s="2"/>
      <c r="I36" s="2">
        <v>2511421</v>
      </c>
      <c r="J36" s="2">
        <v>0</v>
      </c>
      <c r="K36" s="2">
        <v>30887</v>
      </c>
      <c r="L36" s="2">
        <v>0</v>
      </c>
      <c r="M36" s="2">
        <v>0</v>
      </c>
      <c r="N36" s="2">
        <v>0</v>
      </c>
      <c r="O36" s="2">
        <v>1133359</v>
      </c>
      <c r="P36" s="19"/>
      <c r="Q36" s="19"/>
      <c r="R36" s="19"/>
    </row>
    <row r="37" spans="1:18" ht="54" customHeight="1" x14ac:dyDescent="0.25">
      <c r="A37" s="79"/>
      <c r="B37" s="51"/>
      <c r="C37" s="1">
        <v>23</v>
      </c>
      <c r="D37" s="12" t="s">
        <v>39</v>
      </c>
      <c r="E37" s="2">
        <f t="shared" si="0"/>
        <v>114808112.5</v>
      </c>
      <c r="F37" s="3">
        <v>96528744.5</v>
      </c>
      <c r="G37" s="18">
        <v>3775000</v>
      </c>
      <c r="H37" s="2"/>
      <c r="I37" s="2">
        <v>5816313</v>
      </c>
      <c r="J37" s="2">
        <v>0</v>
      </c>
      <c r="K37" s="2">
        <v>32016</v>
      </c>
      <c r="L37" s="2">
        <v>0</v>
      </c>
      <c r="M37" s="2">
        <v>0</v>
      </c>
      <c r="N37" s="2">
        <v>0</v>
      </c>
      <c r="O37" s="2">
        <v>8656039</v>
      </c>
      <c r="P37" s="19"/>
      <c r="Q37" s="19"/>
      <c r="R37" s="19"/>
    </row>
    <row r="38" spans="1:18" ht="54" customHeight="1" x14ac:dyDescent="0.25">
      <c r="A38" s="79"/>
      <c r="B38" s="51"/>
      <c r="C38" s="1">
        <v>24</v>
      </c>
      <c r="D38" s="12" t="s">
        <v>40</v>
      </c>
      <c r="E38" s="2">
        <f t="shared" si="0"/>
        <v>80589498.400000006</v>
      </c>
      <c r="F38" s="3">
        <v>72947577.400000006</v>
      </c>
      <c r="G38" s="18">
        <v>2705000</v>
      </c>
      <c r="H38" s="2"/>
      <c r="I38" s="2">
        <v>3571999</v>
      </c>
      <c r="J38" s="2">
        <v>0</v>
      </c>
      <c r="K38" s="2">
        <v>22575</v>
      </c>
      <c r="L38" s="2">
        <v>0</v>
      </c>
      <c r="M38" s="2">
        <v>0</v>
      </c>
      <c r="N38" s="2">
        <v>0</v>
      </c>
      <c r="O38" s="2">
        <v>1342347</v>
      </c>
      <c r="P38" s="19"/>
      <c r="Q38" s="19"/>
      <c r="R38" s="19"/>
    </row>
    <row r="39" spans="1:18" ht="54" customHeight="1" x14ac:dyDescent="0.25">
      <c r="A39" s="79"/>
      <c r="B39" s="51"/>
      <c r="C39" s="1">
        <v>25</v>
      </c>
      <c r="D39" s="12" t="s">
        <v>41</v>
      </c>
      <c r="E39" s="2">
        <f t="shared" si="0"/>
        <v>85489490.700000003</v>
      </c>
      <c r="F39" s="3">
        <v>77040319.700000003</v>
      </c>
      <c r="G39" s="18">
        <v>2812000</v>
      </c>
      <c r="H39" s="2"/>
      <c r="I39" s="2">
        <v>4270735</v>
      </c>
      <c r="J39" s="2">
        <v>0</v>
      </c>
      <c r="K39" s="2">
        <v>41046</v>
      </c>
      <c r="L39" s="2">
        <v>0</v>
      </c>
      <c r="M39" s="2">
        <v>0</v>
      </c>
      <c r="N39" s="2">
        <v>0</v>
      </c>
      <c r="O39" s="2">
        <v>1325390</v>
      </c>
      <c r="P39" s="19"/>
      <c r="Q39" s="19"/>
      <c r="R39" s="19"/>
    </row>
    <row r="40" spans="1:18" ht="54" customHeight="1" x14ac:dyDescent="0.25">
      <c r="A40" s="79"/>
      <c r="B40" s="51"/>
      <c r="C40" s="1">
        <v>26</v>
      </c>
      <c r="D40" s="12" t="s">
        <v>42</v>
      </c>
      <c r="E40" s="2">
        <f t="shared" si="0"/>
        <v>112704997.3</v>
      </c>
      <c r="F40" s="3">
        <v>99360138.299999997</v>
      </c>
      <c r="G40" s="18">
        <v>3644000</v>
      </c>
      <c r="H40" s="2"/>
      <c r="I40" s="2">
        <v>7230040</v>
      </c>
      <c r="J40" s="2">
        <v>0</v>
      </c>
      <c r="K40" s="2">
        <v>42072</v>
      </c>
      <c r="L40" s="2">
        <v>0</v>
      </c>
      <c r="M40" s="2">
        <v>0</v>
      </c>
      <c r="N40" s="2">
        <v>0</v>
      </c>
      <c r="O40" s="2">
        <v>2428747</v>
      </c>
      <c r="P40" s="19"/>
      <c r="Q40" s="19"/>
      <c r="R40" s="19"/>
    </row>
    <row r="41" spans="1:18" ht="54" customHeight="1" x14ac:dyDescent="0.25">
      <c r="A41" s="79"/>
      <c r="B41" s="51"/>
      <c r="C41" s="1">
        <v>27</v>
      </c>
      <c r="D41" s="12" t="s">
        <v>43</v>
      </c>
      <c r="E41" s="2">
        <f t="shared" si="0"/>
        <v>33996342</v>
      </c>
      <c r="F41" s="3">
        <v>29318425</v>
      </c>
      <c r="G41" s="18">
        <v>761000</v>
      </c>
      <c r="H41" s="2"/>
      <c r="I41" s="2">
        <v>3049616</v>
      </c>
      <c r="J41" s="2">
        <v>0</v>
      </c>
      <c r="K41" s="2">
        <v>10467</v>
      </c>
      <c r="L41" s="2">
        <v>0</v>
      </c>
      <c r="M41" s="2">
        <v>0</v>
      </c>
      <c r="N41" s="2">
        <v>0</v>
      </c>
      <c r="O41" s="2">
        <v>856834</v>
      </c>
      <c r="P41" s="19"/>
      <c r="Q41" s="19"/>
      <c r="R41" s="19"/>
    </row>
    <row r="42" spans="1:18" ht="54" customHeight="1" x14ac:dyDescent="0.25">
      <c r="A42" s="79"/>
      <c r="B42" s="51"/>
      <c r="C42" s="1">
        <v>28</v>
      </c>
      <c r="D42" s="12" t="s">
        <v>44</v>
      </c>
      <c r="E42" s="2">
        <f t="shared" si="0"/>
        <v>46338139.399999999</v>
      </c>
      <c r="F42" s="3">
        <v>40328379.399999999</v>
      </c>
      <c r="G42" s="18">
        <v>1124000</v>
      </c>
      <c r="H42" s="2">
        <v>603000</v>
      </c>
      <c r="I42" s="2">
        <v>3270557</v>
      </c>
      <c r="J42" s="2">
        <v>0</v>
      </c>
      <c r="K42" s="2">
        <v>30785</v>
      </c>
      <c r="L42" s="2">
        <v>0</v>
      </c>
      <c r="M42" s="2">
        <v>0</v>
      </c>
      <c r="N42" s="2">
        <v>0</v>
      </c>
      <c r="O42" s="2">
        <v>981418</v>
      </c>
      <c r="P42" s="19"/>
      <c r="Q42" s="19"/>
      <c r="R42" s="19"/>
    </row>
    <row r="43" spans="1:18" ht="54" customHeight="1" x14ac:dyDescent="0.25">
      <c r="A43" s="79"/>
      <c r="B43" s="51"/>
      <c r="C43" s="1">
        <v>29</v>
      </c>
      <c r="D43" s="12" t="s">
        <v>45</v>
      </c>
      <c r="E43" s="2">
        <f t="shared" si="0"/>
        <v>28296054.100000001</v>
      </c>
      <c r="F43" s="3">
        <v>25252470.100000001</v>
      </c>
      <c r="G43" s="18">
        <v>694000</v>
      </c>
      <c r="H43" s="2"/>
      <c r="I43" s="2">
        <v>1526501</v>
      </c>
      <c r="J43" s="2">
        <v>0</v>
      </c>
      <c r="K43" s="2">
        <v>44124</v>
      </c>
      <c r="L43" s="2">
        <v>0</v>
      </c>
      <c r="M43" s="2">
        <v>0</v>
      </c>
      <c r="N43" s="2">
        <v>0</v>
      </c>
      <c r="O43" s="2">
        <v>778959</v>
      </c>
      <c r="P43" s="19"/>
      <c r="Q43" s="19"/>
      <c r="R43" s="19"/>
    </row>
    <row r="44" spans="1:18" ht="54" customHeight="1" x14ac:dyDescent="0.25">
      <c r="A44" s="79"/>
      <c r="B44" s="51"/>
      <c r="C44" s="1">
        <v>30</v>
      </c>
      <c r="D44" s="12" t="s">
        <v>47</v>
      </c>
      <c r="E44" s="2">
        <f t="shared" si="0"/>
        <v>37908424.5</v>
      </c>
      <c r="F44" s="3">
        <v>33199379.5</v>
      </c>
      <c r="G44" s="18">
        <v>845000</v>
      </c>
      <c r="H44" s="2"/>
      <c r="I44" s="2">
        <v>2528558</v>
      </c>
      <c r="J44" s="2">
        <v>0</v>
      </c>
      <c r="K44" s="2">
        <v>42072</v>
      </c>
      <c r="L44" s="2">
        <v>0</v>
      </c>
      <c r="M44" s="2">
        <v>0</v>
      </c>
      <c r="N44" s="2">
        <v>0</v>
      </c>
      <c r="O44" s="2">
        <v>1293415</v>
      </c>
      <c r="P44" s="19"/>
      <c r="Q44" s="19"/>
      <c r="R44" s="19"/>
    </row>
    <row r="45" spans="1:18" ht="54" customHeight="1" x14ac:dyDescent="0.25">
      <c r="A45" s="79"/>
      <c r="B45" s="51"/>
      <c r="C45" s="1">
        <v>31</v>
      </c>
      <c r="D45" s="12" t="s">
        <v>48</v>
      </c>
      <c r="E45" s="2">
        <f t="shared" si="0"/>
        <v>44220470.600000001</v>
      </c>
      <c r="F45" s="3">
        <v>39639985.600000001</v>
      </c>
      <c r="G45" s="18">
        <v>1296000</v>
      </c>
      <c r="H45" s="2"/>
      <c r="I45" s="2">
        <v>2468271</v>
      </c>
      <c r="J45" s="2">
        <v>0</v>
      </c>
      <c r="K45" s="2">
        <v>10467</v>
      </c>
      <c r="L45" s="2">
        <v>0</v>
      </c>
      <c r="M45" s="2">
        <v>0</v>
      </c>
      <c r="N45" s="2">
        <v>0</v>
      </c>
      <c r="O45" s="2">
        <v>805747</v>
      </c>
      <c r="P45" s="19"/>
      <c r="Q45" s="19"/>
      <c r="R45" s="19"/>
    </row>
    <row r="46" spans="1:18" ht="54" customHeight="1" x14ac:dyDescent="0.25">
      <c r="A46" s="79"/>
      <c r="B46" s="51"/>
      <c r="C46" s="1">
        <v>32</v>
      </c>
      <c r="D46" s="12" t="s">
        <v>49</v>
      </c>
      <c r="E46" s="2">
        <f t="shared" si="0"/>
        <v>36574113.399999999</v>
      </c>
      <c r="F46" s="3">
        <v>32738379.399999999</v>
      </c>
      <c r="G46" s="18">
        <v>1081000</v>
      </c>
      <c r="H46" s="2"/>
      <c r="I46" s="2">
        <v>1760464</v>
      </c>
      <c r="J46" s="2">
        <v>0</v>
      </c>
      <c r="K46" s="2">
        <v>10467</v>
      </c>
      <c r="L46" s="2">
        <v>0</v>
      </c>
      <c r="M46" s="2">
        <v>0</v>
      </c>
      <c r="N46" s="2">
        <v>0</v>
      </c>
      <c r="O46" s="2">
        <v>983803</v>
      </c>
      <c r="P46" s="19"/>
      <c r="Q46" s="19"/>
      <c r="R46" s="19"/>
    </row>
    <row r="47" spans="1:18" ht="54" customHeight="1" x14ac:dyDescent="0.25">
      <c r="A47" s="79"/>
      <c r="B47" s="51"/>
      <c r="C47" s="1">
        <v>33</v>
      </c>
      <c r="D47" s="12" t="s">
        <v>50</v>
      </c>
      <c r="E47" s="2">
        <f t="shared" si="0"/>
        <v>28402166.5</v>
      </c>
      <c r="F47" s="3">
        <v>23979818.5</v>
      </c>
      <c r="G47" s="18">
        <v>716000</v>
      </c>
      <c r="H47" s="2"/>
      <c r="I47" s="2">
        <v>2584596</v>
      </c>
      <c r="J47" s="2">
        <v>0</v>
      </c>
      <c r="K47" s="2">
        <v>26680</v>
      </c>
      <c r="L47" s="2">
        <v>0</v>
      </c>
      <c r="M47" s="2">
        <v>0</v>
      </c>
      <c r="N47" s="2">
        <v>0</v>
      </c>
      <c r="O47" s="2">
        <v>1095072</v>
      </c>
      <c r="P47" s="19"/>
      <c r="Q47" s="19"/>
      <c r="R47" s="19"/>
    </row>
    <row r="48" spans="1:18" ht="54" customHeight="1" x14ac:dyDescent="0.25">
      <c r="A48" s="79"/>
      <c r="B48" s="51"/>
      <c r="C48" s="1">
        <v>34</v>
      </c>
      <c r="D48" s="12" t="s">
        <v>51</v>
      </c>
      <c r="E48" s="2">
        <f t="shared" si="0"/>
        <v>51518594</v>
      </c>
      <c r="F48" s="3">
        <v>46437031</v>
      </c>
      <c r="G48" s="18">
        <v>1008000</v>
      </c>
      <c r="H48" s="2"/>
      <c r="I48" s="2">
        <v>2148359</v>
      </c>
      <c r="J48" s="2">
        <v>0</v>
      </c>
      <c r="K48" s="2">
        <v>19702</v>
      </c>
      <c r="L48" s="2">
        <v>0</v>
      </c>
      <c r="M48" s="2">
        <v>0</v>
      </c>
      <c r="N48" s="2">
        <v>0</v>
      </c>
      <c r="O48" s="2">
        <v>1905502</v>
      </c>
      <c r="P48" s="19"/>
      <c r="Q48" s="19"/>
      <c r="R48" s="19"/>
    </row>
    <row r="49" spans="1:18" ht="54" customHeight="1" x14ac:dyDescent="0.25">
      <c r="A49" s="79"/>
      <c r="B49" s="51"/>
      <c r="C49" s="1">
        <v>35</v>
      </c>
      <c r="D49" s="12" t="s">
        <v>52</v>
      </c>
      <c r="E49" s="2">
        <f t="shared" si="0"/>
        <v>49475703</v>
      </c>
      <c r="F49" s="3">
        <v>44847334</v>
      </c>
      <c r="G49" s="18">
        <v>1148000</v>
      </c>
      <c r="H49" s="2"/>
      <c r="I49" s="2">
        <v>2323553</v>
      </c>
      <c r="J49" s="2">
        <v>0</v>
      </c>
      <c r="K49" s="2">
        <v>25654</v>
      </c>
      <c r="L49" s="2">
        <v>0</v>
      </c>
      <c r="M49" s="2">
        <v>0</v>
      </c>
      <c r="N49" s="2">
        <v>0</v>
      </c>
      <c r="O49" s="2">
        <v>1131162</v>
      </c>
      <c r="P49" s="19"/>
      <c r="Q49" s="19"/>
      <c r="R49" s="19"/>
    </row>
    <row r="50" spans="1:18" ht="54" customHeight="1" x14ac:dyDescent="0.25">
      <c r="A50" s="79"/>
      <c r="B50" s="51"/>
      <c r="C50" s="1">
        <v>36</v>
      </c>
      <c r="D50" s="12" t="s">
        <v>53</v>
      </c>
      <c r="E50" s="2">
        <f t="shared" si="0"/>
        <v>46213046</v>
      </c>
      <c r="F50" s="3">
        <v>41571031</v>
      </c>
      <c r="G50" s="18">
        <v>959000</v>
      </c>
      <c r="H50" s="2"/>
      <c r="I50" s="2">
        <v>2165044</v>
      </c>
      <c r="J50" s="2">
        <v>0</v>
      </c>
      <c r="K50" s="2">
        <v>25654</v>
      </c>
      <c r="L50" s="2">
        <v>0</v>
      </c>
      <c r="M50" s="2">
        <v>0</v>
      </c>
      <c r="N50" s="2">
        <v>0</v>
      </c>
      <c r="O50" s="2">
        <v>1492317</v>
      </c>
      <c r="P50" s="19"/>
      <c r="Q50" s="19"/>
      <c r="R50" s="19"/>
    </row>
    <row r="51" spans="1:18" ht="54" customHeight="1" x14ac:dyDescent="0.25">
      <c r="A51" s="79"/>
      <c r="B51" s="51"/>
      <c r="C51" s="1">
        <v>37</v>
      </c>
      <c r="D51" s="12" t="s">
        <v>54</v>
      </c>
      <c r="E51" s="2">
        <f t="shared" si="0"/>
        <v>62401405</v>
      </c>
      <c r="F51" s="3">
        <v>53017198</v>
      </c>
      <c r="G51" s="18">
        <v>1591000</v>
      </c>
      <c r="H51" s="2"/>
      <c r="I51" s="2">
        <v>4157736</v>
      </c>
      <c r="J51" s="2">
        <v>0</v>
      </c>
      <c r="K51" s="2">
        <v>58491</v>
      </c>
      <c r="L51" s="2">
        <v>0</v>
      </c>
      <c r="M51" s="2">
        <v>0</v>
      </c>
      <c r="N51" s="2">
        <v>0</v>
      </c>
      <c r="O51" s="2">
        <v>3576980</v>
      </c>
      <c r="P51" s="19"/>
      <c r="Q51" s="19"/>
      <c r="R51" s="19"/>
    </row>
    <row r="52" spans="1:18" ht="54" customHeight="1" x14ac:dyDescent="0.25">
      <c r="A52" s="79"/>
      <c r="B52" s="51"/>
      <c r="C52" s="1">
        <v>38</v>
      </c>
      <c r="D52" s="12" t="s">
        <v>55</v>
      </c>
      <c r="E52" s="2">
        <f t="shared" si="0"/>
        <v>41462118.299999997</v>
      </c>
      <c r="F52" s="3">
        <v>36657076.299999997</v>
      </c>
      <c r="G52" s="18">
        <v>916000</v>
      </c>
      <c r="H52" s="2"/>
      <c r="I52" s="2">
        <v>2764962</v>
      </c>
      <c r="J52" s="2">
        <v>0</v>
      </c>
      <c r="K52" s="2">
        <v>7388</v>
      </c>
      <c r="L52" s="2">
        <v>0</v>
      </c>
      <c r="M52" s="2">
        <v>0</v>
      </c>
      <c r="N52" s="2">
        <v>0</v>
      </c>
      <c r="O52" s="2">
        <v>1116692</v>
      </c>
      <c r="P52" s="19"/>
      <c r="Q52" s="19"/>
      <c r="R52" s="19"/>
    </row>
    <row r="53" spans="1:18" ht="54" customHeight="1" x14ac:dyDescent="0.25">
      <c r="A53" s="79"/>
      <c r="B53" s="51"/>
      <c r="C53" s="1">
        <v>39</v>
      </c>
      <c r="D53" s="12" t="s">
        <v>56</v>
      </c>
      <c r="E53" s="2">
        <f t="shared" si="0"/>
        <v>30451905.5</v>
      </c>
      <c r="F53" s="3">
        <v>25768818.5</v>
      </c>
      <c r="G53" s="18">
        <v>510000</v>
      </c>
      <c r="H53" s="2"/>
      <c r="I53" s="2">
        <v>2903800</v>
      </c>
      <c r="J53" s="2">
        <v>0</v>
      </c>
      <c r="K53" s="2">
        <v>11288</v>
      </c>
      <c r="L53" s="2">
        <v>0</v>
      </c>
      <c r="M53" s="2">
        <v>0</v>
      </c>
      <c r="N53" s="2">
        <v>0</v>
      </c>
      <c r="O53" s="2">
        <v>1257999</v>
      </c>
      <c r="P53" s="19"/>
      <c r="Q53" s="19"/>
      <c r="R53" s="19"/>
    </row>
    <row r="54" spans="1:18" ht="54" customHeight="1" x14ac:dyDescent="0.25">
      <c r="A54" s="79"/>
      <c r="B54" s="51"/>
      <c r="C54" s="1">
        <v>40</v>
      </c>
      <c r="D54" s="12" t="s">
        <v>57</v>
      </c>
      <c r="E54" s="2">
        <f t="shared" si="0"/>
        <v>44158759.600000001</v>
      </c>
      <c r="F54" s="3">
        <v>39409985.600000001</v>
      </c>
      <c r="G54" s="18">
        <v>1028000</v>
      </c>
      <c r="H54" s="2"/>
      <c r="I54" s="2">
        <v>2578562</v>
      </c>
      <c r="J54" s="2">
        <v>0</v>
      </c>
      <c r="K54" s="2">
        <v>37044</v>
      </c>
      <c r="L54" s="2">
        <v>0</v>
      </c>
      <c r="M54" s="2">
        <v>0</v>
      </c>
      <c r="N54" s="2">
        <v>0</v>
      </c>
      <c r="O54" s="2">
        <v>1105168</v>
      </c>
      <c r="P54" s="19"/>
      <c r="Q54" s="19"/>
      <c r="R54" s="19"/>
    </row>
    <row r="55" spans="1:18" ht="54" customHeight="1" x14ac:dyDescent="0.25">
      <c r="A55" s="79"/>
      <c r="B55" s="51"/>
      <c r="C55" s="1">
        <v>41</v>
      </c>
      <c r="D55" s="12" t="s">
        <v>58</v>
      </c>
      <c r="E55" s="2">
        <f t="shared" si="0"/>
        <v>43038787</v>
      </c>
      <c r="F55" s="3">
        <v>37172031</v>
      </c>
      <c r="G55" s="18">
        <v>1015000</v>
      </c>
      <c r="H55" s="2"/>
      <c r="I55" s="2">
        <v>3227274</v>
      </c>
      <c r="J55" s="2">
        <v>0</v>
      </c>
      <c r="K55" s="2">
        <v>15392</v>
      </c>
      <c r="L55" s="2">
        <v>0</v>
      </c>
      <c r="M55" s="2">
        <v>0</v>
      </c>
      <c r="N55" s="2">
        <v>0</v>
      </c>
      <c r="O55" s="2">
        <v>1609090</v>
      </c>
      <c r="P55" s="19"/>
      <c r="Q55" s="19"/>
      <c r="R55" s="19"/>
    </row>
    <row r="56" spans="1:18" ht="54" customHeight="1" x14ac:dyDescent="0.25">
      <c r="A56" s="79"/>
      <c r="B56" s="51"/>
      <c r="C56" s="1">
        <v>42</v>
      </c>
      <c r="D56" s="12" t="s">
        <v>59</v>
      </c>
      <c r="E56" s="2">
        <f t="shared" si="0"/>
        <v>51984610</v>
      </c>
      <c r="F56" s="3">
        <v>46312592</v>
      </c>
      <c r="G56" s="18">
        <v>1350000</v>
      </c>
      <c r="H56" s="2"/>
      <c r="I56" s="2">
        <v>3249346</v>
      </c>
      <c r="J56" s="2">
        <v>0</v>
      </c>
      <c r="K56" s="2">
        <v>20728</v>
      </c>
      <c r="L56" s="2">
        <v>0</v>
      </c>
      <c r="M56" s="2">
        <v>0</v>
      </c>
      <c r="N56" s="2">
        <v>0</v>
      </c>
      <c r="O56" s="2">
        <v>1051944</v>
      </c>
      <c r="P56" s="19"/>
      <c r="Q56" s="19"/>
      <c r="R56" s="19"/>
    </row>
    <row r="57" spans="1:18" ht="54" customHeight="1" x14ac:dyDescent="0.25">
      <c r="A57" s="79"/>
      <c r="B57" s="51"/>
      <c r="C57" s="1">
        <v>43</v>
      </c>
      <c r="D57" s="12" t="s">
        <v>60</v>
      </c>
      <c r="E57" s="2">
        <f t="shared" si="0"/>
        <v>67806117</v>
      </c>
      <c r="F57" s="3">
        <v>61542456</v>
      </c>
      <c r="G57" s="18">
        <v>1772000</v>
      </c>
      <c r="H57" s="2"/>
      <c r="I57" s="2">
        <v>3069462</v>
      </c>
      <c r="J57" s="2">
        <v>0</v>
      </c>
      <c r="K57" s="2">
        <v>21549</v>
      </c>
      <c r="L57" s="2">
        <v>0</v>
      </c>
      <c r="M57" s="2">
        <v>0</v>
      </c>
      <c r="N57" s="2">
        <v>0</v>
      </c>
      <c r="O57" s="2">
        <v>1400650</v>
      </c>
      <c r="P57" s="19"/>
      <c r="Q57" s="19"/>
      <c r="R57" s="19"/>
    </row>
    <row r="58" spans="1:18" ht="54" customHeight="1" x14ac:dyDescent="0.25">
      <c r="A58" s="79"/>
      <c r="B58" s="51"/>
      <c r="C58" s="1">
        <v>44</v>
      </c>
      <c r="D58" s="12" t="s">
        <v>61</v>
      </c>
      <c r="E58" s="2">
        <f t="shared" si="0"/>
        <v>103182139.8</v>
      </c>
      <c r="F58" s="3">
        <v>94011486.799999997</v>
      </c>
      <c r="G58" s="18">
        <v>3208000</v>
      </c>
      <c r="H58" s="2"/>
      <c r="I58" s="2">
        <v>4097296</v>
      </c>
      <c r="J58" s="2">
        <v>0</v>
      </c>
      <c r="K58" s="2">
        <v>10467</v>
      </c>
      <c r="L58" s="2">
        <v>0</v>
      </c>
      <c r="M58" s="2">
        <v>0</v>
      </c>
      <c r="N58" s="2">
        <v>0</v>
      </c>
      <c r="O58" s="2">
        <v>1854890</v>
      </c>
      <c r="P58" s="19"/>
      <c r="Q58" s="19"/>
      <c r="R58" s="19"/>
    </row>
    <row r="59" spans="1:18" ht="54" customHeight="1" x14ac:dyDescent="0.25">
      <c r="A59" s="79"/>
      <c r="B59" s="51"/>
      <c r="C59" s="1">
        <v>45</v>
      </c>
      <c r="D59" s="12" t="s">
        <v>62</v>
      </c>
      <c r="E59" s="2">
        <f t="shared" si="0"/>
        <v>50407262.100000001</v>
      </c>
      <c r="F59" s="3">
        <v>44676637.100000001</v>
      </c>
      <c r="G59" s="18">
        <v>1127000</v>
      </c>
      <c r="H59" s="2"/>
      <c r="I59" s="2">
        <v>3164494</v>
      </c>
      <c r="J59" s="2">
        <v>0</v>
      </c>
      <c r="K59" s="2">
        <v>11288</v>
      </c>
      <c r="L59" s="2">
        <v>0</v>
      </c>
      <c r="M59" s="2">
        <v>0</v>
      </c>
      <c r="N59" s="2">
        <v>0</v>
      </c>
      <c r="O59" s="2">
        <v>1427843</v>
      </c>
      <c r="P59" s="19"/>
      <c r="Q59" s="19"/>
      <c r="R59" s="19"/>
    </row>
    <row r="60" spans="1:18" ht="54" customHeight="1" x14ac:dyDescent="0.25">
      <c r="A60" s="79"/>
      <c r="B60" s="51"/>
      <c r="C60" s="1">
        <v>46</v>
      </c>
      <c r="D60" s="12" t="s">
        <v>63</v>
      </c>
      <c r="E60" s="2">
        <f t="shared" si="0"/>
        <v>61778842.299999997</v>
      </c>
      <c r="F60" s="3">
        <v>52986243.299999997</v>
      </c>
      <c r="G60" s="18">
        <v>1535000</v>
      </c>
      <c r="H60" s="2"/>
      <c r="I60" s="2">
        <v>4993248</v>
      </c>
      <c r="J60" s="2">
        <v>0</v>
      </c>
      <c r="K60" s="2">
        <v>31092</v>
      </c>
      <c r="L60" s="2">
        <v>0</v>
      </c>
      <c r="M60" s="2">
        <v>0</v>
      </c>
      <c r="N60" s="2">
        <v>0</v>
      </c>
      <c r="O60" s="2">
        <v>2233259</v>
      </c>
      <c r="P60" s="19"/>
      <c r="Q60" s="19"/>
      <c r="R60" s="19"/>
    </row>
    <row r="61" spans="1:18" ht="54" customHeight="1" x14ac:dyDescent="0.25">
      <c r="A61" s="79"/>
      <c r="B61" s="51"/>
      <c r="C61" s="1">
        <v>47</v>
      </c>
      <c r="D61" s="12" t="s">
        <v>64</v>
      </c>
      <c r="E61" s="2">
        <f t="shared" si="0"/>
        <v>109834281.09999999</v>
      </c>
      <c r="F61" s="3">
        <v>92278532.099999994</v>
      </c>
      <c r="G61" s="18">
        <v>2814000</v>
      </c>
      <c r="H61" s="2"/>
      <c r="I61" s="2">
        <v>6550842</v>
      </c>
      <c r="J61" s="2">
        <v>0</v>
      </c>
      <c r="K61" s="2">
        <v>74909</v>
      </c>
      <c r="L61" s="2">
        <v>0</v>
      </c>
      <c r="M61" s="2">
        <v>0</v>
      </c>
      <c r="N61" s="2">
        <v>0</v>
      </c>
      <c r="O61" s="2">
        <v>8115998</v>
      </c>
      <c r="P61" s="19"/>
      <c r="Q61" s="19"/>
      <c r="R61" s="19"/>
    </row>
    <row r="62" spans="1:18" ht="54" customHeight="1" x14ac:dyDescent="0.25">
      <c r="A62" s="79"/>
      <c r="B62" s="51"/>
      <c r="C62" s="1">
        <v>48</v>
      </c>
      <c r="D62" s="12" t="s">
        <v>65</v>
      </c>
      <c r="E62" s="2">
        <f t="shared" si="0"/>
        <v>108782760.2</v>
      </c>
      <c r="F62" s="3">
        <v>88998138.200000003</v>
      </c>
      <c r="G62" s="18">
        <v>3242000</v>
      </c>
      <c r="H62" s="2"/>
      <c r="I62" s="2">
        <v>5704380</v>
      </c>
      <c r="J62" s="2">
        <v>0</v>
      </c>
      <c r="K62" s="2">
        <v>59517</v>
      </c>
      <c r="L62" s="2">
        <v>0</v>
      </c>
      <c r="M62" s="2">
        <v>0</v>
      </c>
      <c r="N62" s="2">
        <v>0</v>
      </c>
      <c r="O62" s="2">
        <v>10778725</v>
      </c>
      <c r="P62" s="19"/>
      <c r="Q62" s="19"/>
      <c r="R62" s="19"/>
    </row>
    <row r="63" spans="1:18" ht="54" customHeight="1" x14ac:dyDescent="0.25">
      <c r="A63" s="79"/>
      <c r="B63" s="52"/>
      <c r="C63" s="1">
        <v>49</v>
      </c>
      <c r="D63" s="12" t="s">
        <v>66</v>
      </c>
      <c r="E63" s="2">
        <f t="shared" si="0"/>
        <v>10739497</v>
      </c>
      <c r="F63" s="3">
        <v>8704000</v>
      </c>
      <c r="G63" s="18">
        <v>271000</v>
      </c>
      <c r="H63" s="2"/>
      <c r="I63" s="2">
        <v>967743</v>
      </c>
      <c r="J63" s="2">
        <v>0</v>
      </c>
      <c r="K63" s="2">
        <v>48844</v>
      </c>
      <c r="L63" s="2">
        <v>0</v>
      </c>
      <c r="M63" s="2">
        <v>0</v>
      </c>
      <c r="N63" s="2">
        <v>0</v>
      </c>
      <c r="O63" s="2">
        <v>747910</v>
      </c>
      <c r="P63" s="19"/>
      <c r="Q63" s="19"/>
      <c r="R63" s="19"/>
    </row>
    <row r="64" spans="1:18" s="17" customFormat="1" ht="54" customHeight="1" x14ac:dyDescent="0.2">
      <c r="A64" s="80" t="s">
        <v>14</v>
      </c>
      <c r="B64" s="80"/>
      <c r="C64" s="80"/>
      <c r="D64" s="80"/>
      <c r="E64" s="16">
        <f>SUM(E15:E63)</f>
        <v>2937449970.0000005</v>
      </c>
      <c r="F64" s="16">
        <f>SUM(F15:F63)</f>
        <v>2514223000</v>
      </c>
      <c r="G64" s="16">
        <f>SUM(G15:G63)</f>
        <v>71241000</v>
      </c>
      <c r="H64" s="16">
        <f>SUM(H15:H63)</f>
        <v>603000</v>
      </c>
      <c r="I64" s="16">
        <f>SUM(I15:I63)</f>
        <v>173708940</v>
      </c>
      <c r="J64" s="16">
        <f t="shared" ref="J64:O64" si="1">SUM(J15:J63)</f>
        <v>41154860</v>
      </c>
      <c r="K64" s="16">
        <f t="shared" si="1"/>
        <v>1443127</v>
      </c>
      <c r="L64" s="16">
        <f t="shared" si="1"/>
        <v>0</v>
      </c>
      <c r="M64" s="16">
        <f t="shared" si="1"/>
        <v>0</v>
      </c>
      <c r="N64" s="16">
        <f t="shared" si="1"/>
        <v>0</v>
      </c>
      <c r="O64" s="16">
        <f t="shared" si="1"/>
        <v>135076043</v>
      </c>
    </row>
    <row r="67" spans="9:10" x14ac:dyDescent="0.25">
      <c r="I67" s="8"/>
      <c r="J67" s="8"/>
    </row>
  </sheetData>
  <mergeCells count="21">
    <mergeCell ref="A16:A26"/>
    <mergeCell ref="B16:B26"/>
    <mergeCell ref="A28:A63"/>
    <mergeCell ref="B28:B63"/>
    <mergeCell ref="A64:D64"/>
    <mergeCell ref="A7:O7"/>
    <mergeCell ref="A8:O8"/>
    <mergeCell ref="A9:O9"/>
    <mergeCell ref="A10:O10"/>
    <mergeCell ref="A11:O11"/>
    <mergeCell ref="B13:B14"/>
    <mergeCell ref="C13:D14"/>
    <mergeCell ref="E13:E14"/>
    <mergeCell ref="F13:H13"/>
    <mergeCell ref="I13:O13"/>
    <mergeCell ref="A6:O6"/>
    <mergeCell ref="A1:O1"/>
    <mergeCell ref="A2:O2"/>
    <mergeCell ref="A3:O3"/>
    <mergeCell ref="A4:O4"/>
    <mergeCell ref="A5:O5"/>
  </mergeCells>
  <pageMargins left="1.1811023622047245" right="0.59055118110236227" top="0.78740157480314965" bottom="0.78740157480314965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таблица 2 СОШ 2020</vt:lpstr>
      <vt:lpstr>таблица 2 СОШ 2021</vt:lpstr>
      <vt:lpstr>таблица 2 СОШ 2022</vt:lpstr>
      <vt:lpstr>Лист2</vt:lpstr>
      <vt:lpstr>Лист3</vt:lpstr>
      <vt:lpstr>'таблица 2 СОШ 2021'!sub_11000</vt:lpstr>
      <vt:lpstr>'таблица 2 СОШ 2022'!sub_11000</vt:lpstr>
      <vt:lpstr>'таблица 2 СОШ 2021'!Область_печати</vt:lpstr>
      <vt:lpstr>'таблица 2 СОШ 2022'!Область_печати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2020-12-08T08:29:02Z</cp:lastPrinted>
  <dcterms:created xsi:type="dcterms:W3CDTF">2020-06-29T08:41:14Z</dcterms:created>
  <dcterms:modified xsi:type="dcterms:W3CDTF">2020-12-08T08:29:40Z</dcterms:modified>
</cp:coreProperties>
</file>